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MFEC\2026\Q1'26\SET\"/>
    </mc:Choice>
  </mc:AlternateContent>
  <xr:revisionPtr revIDLastSave="0" documentId="13_ncr:1_{8D14BCC5-100A-4F2F-885B-E2C960F465B4}" xr6:coauthVersionLast="47" xr6:coauthVersionMax="47" xr10:uidLastSave="{00000000-0000-0000-0000-000000000000}"/>
  <bookViews>
    <workbookView xWindow="-108" yWindow="-108" windowWidth="23256" windowHeight="12456" tabRatio="757" xr2:uid="{00000000-000D-0000-FFFF-FFFF00000000}"/>
  </bookViews>
  <sheets>
    <sheet name="BS" sheetId="1" r:id="rId1"/>
    <sheet name="PL" sheetId="4" r:id="rId2"/>
    <sheet name="Consolidated" sheetId="2" r:id="rId3"/>
    <sheet name="The Company" sheetId="3" r:id="rId4"/>
    <sheet name="CF" sheetId="5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44985.1154976852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BS!$A$1:$L$104</definedName>
    <definedName name="_xlnm.Print_Area" localSheetId="4">CF!$A$1:$L$105</definedName>
    <definedName name="_xlnm.Print_Area" localSheetId="2">Consolidated!$A$1:$Y$38</definedName>
    <definedName name="_xlnm.Print_Area" localSheetId="1">PL!$A$1:$K$64</definedName>
    <definedName name="_xlnm.Print_Area" localSheetId="3">'The Company'!$A$1:$O$30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5" i="5" l="1"/>
  <c r="E86" i="5"/>
  <c r="Y24" i="2" l="1"/>
  <c r="E21" i="4" l="1"/>
  <c r="I78" i="5" l="1"/>
  <c r="G18" i="4"/>
  <c r="K18" i="4" l="1"/>
  <c r="G63" i="1"/>
  <c r="Y31" i="2"/>
  <c r="Y29" i="2"/>
  <c r="U29" i="2"/>
  <c r="S29" i="2"/>
  <c r="U31" i="2"/>
  <c r="S31" i="2"/>
  <c r="S24" i="2"/>
  <c r="G93" i="1" s="1"/>
  <c r="S39" i="2" s="1"/>
  <c r="U24" i="2"/>
  <c r="E71" i="1"/>
  <c r="I71" i="1"/>
  <c r="K71" i="1"/>
  <c r="G71" i="1"/>
  <c r="U21" i="2" l="1"/>
  <c r="U19" i="2"/>
  <c r="U35" i="2" l="1"/>
  <c r="U33" i="2"/>
  <c r="S35" i="2"/>
  <c r="S33" i="2"/>
  <c r="S25" i="2"/>
  <c r="S21" i="2"/>
  <c r="S19" i="2"/>
  <c r="S15" i="2"/>
  <c r="Q27" i="2"/>
  <c r="Q36" i="2" s="1"/>
  <c r="Q17" i="2"/>
  <c r="Q22" i="2" s="1"/>
  <c r="W25" i="2" l="1"/>
  <c r="W15" i="2" l="1"/>
  <c r="K22" i="1"/>
  <c r="G92" i="1" l="1"/>
  <c r="I22" i="1" l="1"/>
  <c r="I36" i="1"/>
  <c r="E22" i="1"/>
  <c r="E36" i="1"/>
  <c r="I37" i="1" l="1"/>
  <c r="E37" i="1"/>
  <c r="I86" i="5" l="1"/>
  <c r="I21" i="4" l="1"/>
  <c r="K21" i="4"/>
  <c r="G21" i="4"/>
  <c r="G22" i="1" l="1"/>
  <c r="G86" i="5" l="1"/>
  <c r="K86" i="5"/>
  <c r="M22" i="3" l="1"/>
  <c r="M26" i="2" l="1"/>
  <c r="M16" i="2"/>
  <c r="S16" i="2" l="1"/>
  <c r="U16" i="2"/>
  <c r="S26" i="2"/>
  <c r="U26" i="2"/>
  <c r="O17" i="3"/>
  <c r="Y21" i="2"/>
  <c r="G36" i="1" l="1"/>
  <c r="K36" i="1"/>
  <c r="G95" i="5" l="1"/>
  <c r="I95" i="5"/>
  <c r="K95" i="5"/>
  <c r="O25" i="3" l="1"/>
  <c r="Y33" i="2" l="1"/>
  <c r="O15" i="3" l="1"/>
  <c r="K36" i="4"/>
  <c r="K14" i="4"/>
  <c r="G14" i="4"/>
  <c r="I63" i="1"/>
  <c r="K63" i="1"/>
  <c r="K37" i="4" l="1"/>
  <c r="K22" i="4"/>
  <c r="G22" i="4"/>
  <c r="G26" i="4" s="1"/>
  <c r="O27" i="3"/>
  <c r="Y35" i="2"/>
  <c r="K26" i="4" l="1"/>
  <c r="Y19" i="2"/>
  <c r="M12" i="3"/>
  <c r="G28" i="4"/>
  <c r="G9" i="5"/>
  <c r="E14" i="4"/>
  <c r="G52" i="4" l="1"/>
  <c r="K9" i="5"/>
  <c r="K31" i="5" s="1"/>
  <c r="K56" i="5" s="1"/>
  <c r="K28" i="4"/>
  <c r="K39" i="4" s="1"/>
  <c r="K56" i="4" s="1"/>
  <c r="G31" i="5"/>
  <c r="G56" i="5" s="1"/>
  <c r="E23" i="3"/>
  <c r="E28" i="3" s="1"/>
  <c r="E13" i="3"/>
  <c r="E18" i="3" s="1"/>
  <c r="E27" i="2"/>
  <c r="E36" i="2" s="1"/>
  <c r="E17" i="2"/>
  <c r="E22" i="2" s="1"/>
  <c r="G50" i="4" l="1"/>
  <c r="K50" i="4"/>
  <c r="K61" i="4" s="1"/>
  <c r="K11" i="3"/>
  <c r="K93" i="1"/>
  <c r="G61" i="4" l="1"/>
  <c r="K15" i="2"/>
  <c r="U15" i="2" s="1"/>
  <c r="I36" i="4"/>
  <c r="I37" i="4" l="1"/>
  <c r="I98" i="5" l="1"/>
  <c r="E98" i="5"/>
  <c r="I14" i="4" l="1"/>
  <c r="E63" i="1" l="1"/>
  <c r="E72" i="1" s="1"/>
  <c r="I27" i="2" l="1"/>
  <c r="I36" i="2" s="1"/>
  <c r="M13" i="3" l="1"/>
  <c r="M18" i="3" s="1"/>
  <c r="M23" i="3" l="1"/>
  <c r="M28" i="3" l="1"/>
  <c r="I93" i="1" s="1"/>
  <c r="O17" i="2"/>
  <c r="O22" i="2" s="1"/>
  <c r="O27" i="2" l="1"/>
  <c r="O36" i="2" s="1"/>
  <c r="G17" i="2" l="1"/>
  <c r="G22" i="2" s="1"/>
  <c r="I17" i="2"/>
  <c r="I22" i="2" s="1"/>
  <c r="G89" i="1" l="1"/>
  <c r="G39" i="2" s="1"/>
  <c r="G91" i="1"/>
  <c r="I39" i="2" s="1"/>
  <c r="G88" i="1"/>
  <c r="E39" i="2" l="1"/>
  <c r="G94" i="1"/>
  <c r="K72" i="1"/>
  <c r="K88" i="1" l="1"/>
  <c r="E31" i="3" s="1"/>
  <c r="J99" i="5" l="1"/>
  <c r="H99" i="5"/>
  <c r="O22" i="3" l="1"/>
  <c r="M32" i="3" s="1"/>
  <c r="O12" i="3"/>
  <c r="G23" i="3"/>
  <c r="G28" i="3" s="1"/>
  <c r="I23" i="3"/>
  <c r="I28" i="3" s="1"/>
  <c r="G27" i="2" l="1"/>
  <c r="G36" i="2" s="1"/>
  <c r="I13" i="3" l="1"/>
  <c r="I18" i="3" s="1"/>
  <c r="G13" i="3"/>
  <c r="G18" i="3" s="1"/>
  <c r="K89" i="1" l="1"/>
  <c r="G31" i="3" s="1"/>
  <c r="I88" i="1"/>
  <c r="E89" i="1"/>
  <c r="E91" i="1"/>
  <c r="G95" i="1" l="1"/>
  <c r="W39" i="2" s="1"/>
  <c r="K91" i="1"/>
  <c r="I31" i="3" s="1"/>
  <c r="I91" i="1"/>
  <c r="E32" i="3"/>
  <c r="E88" i="1" l="1"/>
  <c r="I89" i="1"/>
  <c r="G32" i="3" s="1"/>
  <c r="E40" i="2" l="1"/>
  <c r="I32" i="3"/>
  <c r="I40" i="2"/>
  <c r="G40" i="2"/>
  <c r="E22" i="4"/>
  <c r="I22" i="4" l="1"/>
  <c r="K17" i="2"/>
  <c r="K22" i="2" s="1"/>
  <c r="E26" i="4"/>
  <c r="G72" i="1"/>
  <c r="G37" i="1"/>
  <c r="K37" i="1"/>
  <c r="I72" i="1"/>
  <c r="G63" i="5"/>
  <c r="K63" i="5"/>
  <c r="E9" i="5" l="1"/>
  <c r="I26" i="4"/>
  <c r="I28" i="4" s="1"/>
  <c r="I39" i="4" s="1"/>
  <c r="I56" i="4" s="1"/>
  <c r="Y15" i="2"/>
  <c r="O11" i="3"/>
  <c r="O13" i="3" s="1"/>
  <c r="O18" i="3" s="1"/>
  <c r="K13" i="3"/>
  <c r="K18" i="3" s="1"/>
  <c r="E31" i="5" l="1"/>
  <c r="E56" i="5" s="1"/>
  <c r="E63" i="5" s="1"/>
  <c r="E96" i="5" s="1"/>
  <c r="E99" i="5" s="1"/>
  <c r="I50" i="4"/>
  <c r="I61" i="4" s="1"/>
  <c r="K21" i="3"/>
  <c r="I9" i="5"/>
  <c r="I31" i="5" s="1"/>
  <c r="I56" i="5" s="1"/>
  <c r="K39" i="2"/>
  <c r="G96" i="1"/>
  <c r="K92" i="1"/>
  <c r="K94" i="1" s="1"/>
  <c r="K96" i="1" s="1"/>
  <c r="K97" i="1" s="1"/>
  <c r="K98" i="1" s="1"/>
  <c r="E28" i="4"/>
  <c r="G96" i="5"/>
  <c r="K96" i="5"/>
  <c r="E52" i="4" l="1"/>
  <c r="E50" i="4" s="1"/>
  <c r="G97" i="1"/>
  <c r="G98" i="1" s="1"/>
  <c r="G99" i="5"/>
  <c r="K99" i="5"/>
  <c r="U39" i="2"/>
  <c r="E61" i="4" l="1"/>
  <c r="K25" i="2"/>
  <c r="U25" i="2" s="1"/>
  <c r="I63" i="5"/>
  <c r="I96" i="5" s="1"/>
  <c r="Y39" i="2"/>
  <c r="I99" i="5" l="1"/>
  <c r="I100" i="5" s="1"/>
  <c r="O21" i="3" l="1"/>
  <c r="O23" i="3" s="1"/>
  <c r="O28" i="3" s="1"/>
  <c r="K23" i="3"/>
  <c r="K28" i="3" s="1"/>
  <c r="I92" i="1" s="1"/>
  <c r="I94" i="1" s="1"/>
  <c r="I96" i="1" s="1"/>
  <c r="I97" i="1" s="1"/>
  <c r="K32" i="3" l="1"/>
  <c r="O32" i="3"/>
  <c r="I98" i="1"/>
  <c r="W17" i="2" l="1"/>
  <c r="W22" i="2" s="1"/>
  <c r="E36" i="4"/>
  <c r="S27" i="2"/>
  <c r="S36" i="2" s="1"/>
  <c r="E37" i="4" l="1"/>
  <c r="E39" i="4" s="1"/>
  <c r="M27" i="2"/>
  <c r="M36" i="2" s="1"/>
  <c r="E93" i="1"/>
  <c r="E58" i="4" l="1"/>
  <c r="E56" i="4" s="1"/>
  <c r="Y26" i="2"/>
  <c r="S40" i="2"/>
  <c r="G36" i="4"/>
  <c r="G37" i="4" l="1"/>
  <c r="G39" i="4" s="1"/>
  <c r="G58" i="4" s="1"/>
  <c r="G56" i="4" s="1"/>
  <c r="S17" i="2" l="1"/>
  <c r="S22" i="2" s="1"/>
  <c r="M17" i="2"/>
  <c r="M22" i="2" s="1"/>
  <c r="U17" i="2" l="1"/>
  <c r="U22" i="2" s="1"/>
  <c r="Y16" i="2"/>
  <c r="Y17" i="2" s="1"/>
  <c r="Y22" i="2" s="1"/>
  <c r="E100" i="5" l="1"/>
  <c r="W27" i="2" l="1"/>
  <c r="W36" i="2" s="1"/>
  <c r="E95" i="1" s="1"/>
  <c r="W40" i="2" s="1"/>
  <c r="Y25" i="2" l="1"/>
  <c r="Y27" i="2" s="1"/>
  <c r="Y36" i="2" s="1"/>
  <c r="K27" i="2" l="1"/>
  <c r="K36" i="2" s="1"/>
  <c r="E92" i="1" s="1"/>
  <c r="E94" i="1" s="1"/>
  <c r="E96" i="1" s="1"/>
  <c r="E97" i="1" s="1"/>
  <c r="E98" i="1" s="1"/>
  <c r="U27" i="2"/>
  <c r="U36" i="2" s="1"/>
  <c r="U40" i="2" l="1"/>
  <c r="Y40" i="2"/>
  <c r="K40" i="2"/>
</calcChain>
</file>

<file path=xl/sharedStrings.xml><?xml version="1.0" encoding="utf-8"?>
<sst xmlns="http://schemas.openxmlformats.org/spreadsheetml/2006/main" count="380" uniqueCount="244">
  <si>
    <t>บริษัท เอ็ม เอฟ อี ซี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</si>
  <si>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</si>
  <si>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</si>
  <si>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</si>
  <si>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</si>
  <si>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</si>
  <si>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</si>
  <si>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</si>
  <si>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</si>
  <si>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</si>
  <si>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</si>
  <si>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เงินฝากธนาคารที่มีข้อจำกัดการใช้</t>
  </si>
  <si>
    <t>ลูกหนี้กิจการที่เกี่ยวข้องกัน</t>
  </si>
  <si>
    <t>รายได้ที่ยังไม่ได้เรียกชำระ</t>
  </si>
  <si>
    <t>ต้นทุนงานระหว่างทำ</t>
  </si>
  <si>
    <t>ต้นทุนงานบริการจ่ายล่วงหน้า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</si>
  <si>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</si>
  <si>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</si>
  <si>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</si>
  <si>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</si>
  <si>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</si>
  <si>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ส่วนปรับปรุงอาคารและอุปกรณ์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</si>
  <si>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</si>
  <si>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</si>
  <si>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</si>
  <si>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</si>
  <si>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</si>
  <si>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</si>
  <si>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</si>
  <si>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</si>
  <si>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</si>
  <si>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</si>
  <si>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เจ้าหนี้กิจการที่เกี่ยวข้องกัน</t>
  </si>
  <si>
    <t>ค่าใช้จ่ายค้างจ่าย</t>
  </si>
  <si>
    <t>ส่วนของหนี้สินตามสัญญาเช่าที่ถึงกำหนดชำระ</t>
  </si>
  <si>
    <t xml:space="preserve">   ภายในหนึ่งปี</t>
  </si>
  <si>
    <t>รายได้รับล่วงหน้า</t>
  </si>
  <si>
    <t>ต้นทุนที่ยังไม่เรียกชำระ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</si>
  <si>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</si>
  <si>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</si>
  <si>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</si>
  <si>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</si>
  <si>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</si>
  <si>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ประมาณการต้นทุนการรื้อถอน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</si>
  <si>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</si>
  <si>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</si>
  <si>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</si>
  <si>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</si>
  <si>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</si>
  <si>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441,453,555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</si>
  <si>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</si>
  <si>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</si>
  <si>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</si>
  <si>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</si>
  <si>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</si>
  <si>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</si>
  <si>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</si>
  <si>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</si>
  <si>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</si>
  <si>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</si>
  <si>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</si>
  <si>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</si>
  <si>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</si>
  <si>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</si>
  <si>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กำไรขาดทุน: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</si>
  <si>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</si>
  <si>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</si>
  <si>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</si>
  <si>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</si>
  <si>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</si>
  <si>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</si>
  <si>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</si>
  <si>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</si>
  <si>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</si>
  <si>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</si>
  <si>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</si>
  <si>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</si>
  <si>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</si>
  <si>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</si>
  <si>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</si>
  <si>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 xml:space="preserve">   - สุทธิจากภาษีเงินได้</t>
  </si>
  <si>
    <t>กำไรขาดทุนเบ็ดเสร็จอื่นสำหรับงวด</t>
  </si>
  <si>
    <t>กำไรขาดทุนเบ็ดเสร็จรวมสำหรับงวด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</si>
  <si>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</si>
  <si>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</si>
  <si>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</si>
  <si>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</si>
  <si>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กำไรขาดทุนเบ็ดเสร็จอื่น</t>
  </si>
  <si>
    <t>ผลต่างจากการ</t>
  </si>
  <si>
    <t>สำรองสำหรับ</t>
  </si>
  <si>
    <t>เปลี่ยนแปลง</t>
  </si>
  <si>
    <t>การป้องกัน</t>
  </si>
  <si>
    <t>ส่วนแบ่งกำไรขาดทุน</t>
  </si>
  <si>
    <t>รวม</t>
  </si>
  <si>
    <t>ส่วนของผู้มีส่วนได้เสีย</t>
  </si>
  <si>
    <t>ส่วนเกินมูลค่า</t>
  </si>
  <si>
    <t>สัดส่วนการถือหุ้น</t>
  </si>
  <si>
    <t>จัดสรรแล้ว</t>
  </si>
  <si>
    <t>ความเสี่ยงใน</t>
  </si>
  <si>
    <t>เบ็ดเสร็จอื่น</t>
  </si>
  <si>
    <t>องค์ประกอบอื่น</t>
  </si>
  <si>
    <t>ที่ไม่มีอำนาจควบคุม</t>
  </si>
  <si>
    <t>ที่ออกและชำระแล้ว</t>
  </si>
  <si>
    <t>หุ้นสามัญ</t>
  </si>
  <si>
    <t>ในบริษัทย่อย</t>
  </si>
  <si>
    <t>- สำรองตามกฎหมาย</t>
  </si>
  <si>
    <t>ยังไม่ได้จัดสรร</t>
  </si>
  <si>
    <t>กระแสเงินสด</t>
  </si>
  <si>
    <t>จากบริษัทร่วม</t>
  </si>
  <si>
    <t>ของส่วนผู้ถือหุ้น</t>
  </si>
  <si>
    <t>ของบริษัทฯ</t>
  </si>
  <si>
    <t>ของบริษัทย่อย</t>
  </si>
  <si>
    <t>สำรองสำหรับการป้องกัน</t>
  </si>
  <si>
    <t>ความเสี่ยงในกระแสเงินสด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</si>
  <si>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</si>
  <si>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</si>
  <si>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</si>
  <si>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</si>
  <si>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</si>
  <si>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กำไรจากการขายเงินลงทุนในตราสารหนี้ประเภทกองทุนรวม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</si>
  <si>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</si>
  <si>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</si>
  <si>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</si>
  <si>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</si>
  <si>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เงินฝากธนาคารที่มีข้อจำกัดในการใช้</t>
  </si>
  <si>
    <t xml:space="preserve">   ลูกหนี้กิจการที่เกี่ยวข้องกัน</t>
  </si>
  <si>
    <t xml:space="preserve">   รายได้ที่ยังไม่ได้เรียกชำระ</t>
  </si>
  <si>
    <t xml:space="preserve">   ต้นทุนงานระหว่างทำและต้นทุนบริการจ่ายล่วงหน้า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</si>
  <si>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</si>
  <si>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</si>
  <si>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</si>
  <si>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</si>
  <si>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เจ้าหนี้กิจการที่เกี่ยวข้องกัน</t>
  </si>
  <si>
    <t xml:space="preserve">   ค่าใช้จ่ายค้างจ่าย</t>
  </si>
  <si>
    <t xml:space="preserve">   รายได้รับล่วงหน้า</t>
  </si>
  <si>
    <t xml:space="preserve">   ต้นทุนที่ยังไม่เรียกชำระ</t>
  </si>
  <si>
    <t xml:space="preserve">   หนี้สินหมุนเวียนอื่น</t>
  </si>
  <si>
    <t xml:space="preserve">   เงินสดจ่ายค่าเสียหายจากงานโครงการ</t>
  </si>
  <si>
    <t xml:space="preserve">   จ่ายภาษีเงินได้</t>
  </si>
  <si>
    <t>กระแสเงินสดจากกิจกรรมลงทุน</t>
  </si>
  <si>
    <t>เงินสดจ่ายเพื่อซื้อส่วนปรับปรุงอาคารและอุปกรณ์</t>
  </si>
  <si>
    <t>เงินสดจ่ายเพื่อซื้อสินทรัพย์ไม่มีตัวตน</t>
  </si>
  <si>
    <t>เงินสดรับจากดอกเบี้ย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</si>
  <si>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</si>
  <si>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</si>
  <si>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</si>
  <si>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</si>
  <si>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โอนสำรองสำหรับการป้องกันความเสี่ยง</t>
  </si>
  <si>
    <t xml:space="preserve">   ในกระแสเงินสดไปยังต้นทุนงานระหว่างทำ</t>
  </si>
  <si>
    <t>ประมาณการหนี้สินค่าเสียหายจากการฟ้องร้อง</t>
  </si>
  <si>
    <t>เงินปันผลรับ</t>
  </si>
  <si>
    <t>เงินสดสุทธิจาก (ใช้ไปใน) กิจกรรมลงทุน</t>
  </si>
  <si>
    <t>ข้อมูลกระแสเงินสดเปิดเผยเพิ่มเติม</t>
  </si>
  <si>
    <t>รายการที่ไม่ใช่เงินสด</t>
  </si>
  <si>
    <t>เงินสดรับจากการขายอุปกรณ์</t>
  </si>
  <si>
    <t>เงินให้กู้ยืมระยะสั้นแก่กิจการที่เกี่ยวข้องกัน</t>
  </si>
  <si>
    <t>เงินกู้ยืมระยะสั้นจากสถาบันการเงิน</t>
  </si>
  <si>
    <t>จ่ายชำระหนี้สินภายใต้สัญญาเช่า</t>
  </si>
  <si>
    <t>จ่ายชำระเจ้าหนี้ค่าสินค้าผ่อนชำระ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</si>
  <si>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</si>
  <si>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</si>
  <si>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เงินสดรับจากการขายเงินลงทุนในตราสารหนี้ประเภทกองทุนรวม</t>
  </si>
  <si>
    <t>สินทรัพย์ทางการเงินไม่หมุนเวียนอื่น</t>
  </si>
  <si>
    <t xml:space="preserve">      ประเภทกองทุนรวม</t>
  </si>
  <si>
    <t>เงินสดจ่ายเงินให้กู้ยืมระยะสั้นแก่กิจการที่ไม่เกี่ยวข้องกัน</t>
  </si>
  <si>
    <t>เงินสดรับจากเงินกู้ยืมระยะสั้นจากกิจการที่เกี่ยวข้องกัน</t>
  </si>
  <si>
    <t>หนี้สินตราสารอนุพันธ์ไม่หมุนเวียน</t>
  </si>
  <si>
    <t>สินทรัพย์ตราสารอนุพันธ์ไม่หมุนเวียน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</si>
  <si>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</si>
  <si>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</si>
  <si>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</si>
  <si>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</si>
  <si>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สินทรัพย์ตราสารอนุพันธ์หมุนเวียน</t>
  </si>
  <si>
    <t>หนี้สินตราสารอนุพันธ์หมุนเวียน</t>
  </si>
  <si>
    <t>โอนสำรองสำหรับการป้องกันความเสี่ยงใน</t>
  </si>
  <si>
    <t xml:space="preserve">   กระแสเงินสดไปยังต้นทุนงานระหว่างทำ </t>
  </si>
  <si>
    <t xml:space="preserve">   กระแสเงินสดที่โอนไปยังกำไรหรือขาดทุน</t>
  </si>
  <si>
    <t xml:space="preserve">   เงินสดจ่ายค่ารื้อถอนสินทรัพย์</t>
  </si>
  <si>
    <t xml:space="preserve">      แก่กิจการที่ไม่เกี่ยวข้องกัน</t>
  </si>
  <si>
    <t xml:space="preserve">   กำไรจากการวัดมูลค่ายุติธรรมของเงินลงทุนในตราสารหนี้</t>
  </si>
  <si>
    <t>กำไรต่อหุ้นขั้นพื้นฐาน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</si>
  <si>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</si>
  <si>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</si>
  <si>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กำไร (ขาดทุน) จากการป้องกันความเสี่ยงในกระแสเงินสด</t>
  </si>
  <si>
    <t>ยอดคงเหลือ ณ วันที่ 1 มกราคม 2568</t>
  </si>
  <si>
    <t>ยอดคงเหลือ ณ วันที่ 31 มีนาคม 2568</t>
  </si>
  <si>
    <t xml:space="preserve">   เงินปันผลค้างรับจากบริษัทร่วม</t>
  </si>
  <si>
    <t>4, 8</t>
  </si>
  <si>
    <t>เงินกู้ยืมระยะสั้นจากสถาบันการเงินลดลง</t>
  </si>
  <si>
    <t>เงินสดและรายการเทียบเท่าเงินสดเพิ่มขึ้น (ลดลง) สุทธิ</t>
  </si>
  <si>
    <t>รายได้ทางการเงิน</t>
  </si>
  <si>
    <t xml:space="preserve">   ขาดทุนจากอัตราแลกเปลี่ยนที่ยังไม่เกิดขึ้นจริง</t>
  </si>
  <si>
    <t>เงินสดรับจากเงินให้กู้ยืมระยะยาวแก่กิจการที่ไม่เกี่ยวข้องกัน</t>
  </si>
  <si>
    <t>กำไรก่อนภาษี</t>
  </si>
  <si>
    <t>ลูกหนี้การค้าและลูกหนี้หมุนเวียนอื่น</t>
  </si>
  <si>
    <t xml:space="preserve">   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</si>
  <si>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</si>
  <si>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เจ้าหนี้การค้าและเจ้าหนี้หมุนเวียนอื่น</t>
  </si>
  <si>
    <t>ภาษีเงินได้นิติบุคคลค้างจ่าย</t>
  </si>
  <si>
    <t xml:space="preserve">   (กำไร) ขาดทุนจากการวัดมูลค่ายุติธรรมของตราสารอนุพันธ์</t>
  </si>
  <si>
    <t xml:space="preserve">   รายได้ทางการเงิน</t>
  </si>
  <si>
    <t>เงินสดรับจากการขายเงินลงทุนในบริษัทร่วม</t>
  </si>
  <si>
    <t>กำไรจากการขายเงินลงทุนในบริษัทร่วม</t>
  </si>
  <si>
    <t xml:space="preserve">   กำไรจากการขายเงินลงทุนในบริษัทร่วม</t>
  </si>
  <si>
    <t>การแบ่งปันกำไร</t>
  </si>
  <si>
    <t>กำไรส่วนที่เป็นของผู้ถือหุ้นของบริษัทฯ</t>
  </si>
  <si>
    <t>รายการที่จะถูกบันทึกในส่วนของกำไรหรือขาดทุนในภายหลัง</t>
  </si>
  <si>
    <t>ณ วันที่ 31 มีนาคม 2569</t>
  </si>
  <si>
    <t>31 มีนาคม 2569</t>
  </si>
  <si>
    <t>31 ธันวาคม 2568</t>
  </si>
  <si>
    <t>สำหรับงวดสามเดือนสิ้นสุดวันที่ 31 มีนาคม 2569</t>
  </si>
  <si>
    <t>ยอดคงเหลือ ณ วันที่ 1 มกราคม 2569</t>
  </si>
  <si>
    <t>ยอดคงเหลือ ณ วันที่ 31 มีนาคม 2569</t>
  </si>
  <si>
    <t>เงินให้กู้ยืมระยะยาวแก่กิจการที่เกี่ยวข้องกัน</t>
  </si>
  <si>
    <t>เงินลงทุนในบริษัทร่วม</t>
  </si>
  <si>
    <t>รายได้เงินปันผล</t>
  </si>
  <si>
    <t>ส่วนของผู้มีส่วนได้เสียที่ไม่มีอำนาจควบคุม</t>
  </si>
  <si>
    <t xml:space="preserve">   จากการลงทุนในบริษัทย่อยเพิ่มขึ้น</t>
  </si>
  <si>
    <t>บริษัทย่อยจ่ายเงินปันผลให้ผู้มีส่วนได้เสีย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</si>
  <si>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</si>
  <si>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</si>
  <si>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ที่ไม่มีอำนาจควบคุม</t>
  </si>
  <si>
    <t>ผลขาดทุน (กำไร) จากการวัดมูลค่ายุติธรรมของตราสารอนุพันธ์</t>
  </si>
  <si>
    <t xml:space="preserve">   (กำไร) ขาดทุนจากการจำหน่ายและตัดจำหน่ายอุปกรณ์</t>
  </si>
  <si>
    <t xml:space="preserve">   ประมาณการค่าปรับล่าช้าและผลเสียหายจากการฟ้องร้อง (โอนกลับ)</t>
  </si>
  <si>
    <t xml:space="preserve">   เงินสดจ่ายค่าเสียหายจากการฟ้องร้อง</t>
  </si>
  <si>
    <t>เงินสดรับจากส่วนได้เสียที่ไม่มีอำนาจควบคุมของบริษัทย่อย</t>
  </si>
  <si>
    <t>บริษัทย่อยจ่ายเงินปันผลให้ผู้มีส่วนได้เสียที่ไม่มีอำนาจควบคุม</t>
  </si>
  <si>
    <t xml:space="preserve">   รายได้เงินปันผล</t>
  </si>
  <si>
    <t xml:space="preserve">   กำไรจากการปรับมูลค่ายุติธรรมของเงินให้กู้ยืม</t>
  </si>
  <si>
    <t>เงินสดสุทธิใช้ไปในกิจกรรมจัดหาเงิน</t>
  </si>
  <si>
    <t>ประมาณการค่าปรับงานล่าช้า</t>
  </si>
  <si>
    <t>ส่วนแบ่งกำไร (ขาดทุน) จากเงินลงทุนในการร่วมค้าและบริษัทร่วม</t>
  </si>
  <si>
    <t xml:space="preserve">   ส่วนแบ่ง (กำไร) ขาดทุนจากเงินลงทุนในการร่วมค้าและบริษัทร่วม</t>
  </si>
  <si>
    <t xml:space="preserve">   ค่าเผื่อผลขาดทุนด้านเครดิตที่คาดว่าจะเกิดขึ้น (โอนกลับ)</t>
  </si>
  <si>
    <t xml:space="preserve">   ขาดทุนจากการด้อยค่าของสินทรัพย์ที่ไม่ใช่สินทรัพย์ทางการเงิน</t>
  </si>
  <si>
    <t>ผลกระทบจากการเปลี่ยนแปลงในอัตราแลกเปลี่ยน</t>
  </si>
  <si>
    <t xml:space="preserve">จัดสรรแล้ว - </t>
  </si>
  <si>
    <t>สำรองตามกฎหมาย</t>
  </si>
  <si>
    <t xml:space="preserve">   ประมาณการหนี้สินไม่หมุนเวียนสำหรับผลประโยชน์พนักงาน</t>
  </si>
  <si>
    <t xml:space="preserve">   เงินสดจ่ายประมาณการหนี้สินไม่หมุนเวียน</t>
  </si>
  <si>
    <t xml:space="preserve">      สำหรับผลประโยชน์พนักงาน</t>
  </si>
  <si>
    <t>เงินสดจ่ายเพื่อซื้อเงินลงทุนในตราสารหนี้ประเภทกองทุนรวม</t>
  </si>
  <si>
    <t>ค่าใช้จ่ายอื่น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</si>
</sst>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(* #,##0.0000_);_(* \(#,##0.0000\);_(* &quot;-&quot;??_);_(@_)"/>
    <numFmt numFmtId="168" formatCode="_(* #,##0.00_);_(* \(#,##0.00\);_(* &quot;-&quot;_);_(@_)"/>
  </numFmts>
  <fonts count="13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0"/>
      <name val="ApFont"/>
    </font>
    <font>
      <i/>
      <strike/>
      <sz val="16"/>
      <color rgb="FFFF0000"/>
      <name val="Angsana New"/>
      <family val="1"/>
    </font>
    <font>
      <sz val="10"/>
      <color theme="1"/>
      <name val="Tahoma"/>
      <family val="2"/>
    </font>
    <font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9" fillId="0" borderId="0"/>
    <xf numFmtId="0" fontId="1" fillId="0" borderId="0"/>
    <xf numFmtId="0" fontId="11" fillId="0" borderId="0"/>
  </cellStyleXfs>
  <cellXfs count="101">
    <xf numFmtId="0" fontId="0" fillId="0" borderId="0" xfId="0"/>
    <xf numFmtId="0" fontId="2" fillId="0" borderId="0" xfId="0" quotePrefix="1" applyFont="1" applyAlignment="1">
      <alignment horizontal="left" vertical="center"/>
    </xf>
    <xf numFmtId="165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Alignment="1">
      <alignment vertical="center"/>
    </xf>
    <xf numFmtId="41" fontId="3" fillId="0" borderId="1" xfId="0" applyNumberFormat="1" applyFont="1" applyBorder="1" applyAlignment="1">
      <alignment vertical="center"/>
    </xf>
    <xf numFmtId="41" fontId="3" fillId="0" borderId="4" xfId="0" applyNumberFormat="1" applyFont="1" applyBorder="1" applyAlignment="1">
      <alignment horizontal="center" vertical="center"/>
    </xf>
    <xf numFmtId="9" fontId="3" fillId="0" borderId="0" xfId="3" applyFont="1" applyFill="1" applyBorder="1" applyAlignment="1">
      <alignment horizontal="right" vertical="center"/>
    </xf>
    <xf numFmtId="41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horizontal="centerContinuous" vertical="center"/>
    </xf>
    <xf numFmtId="165" fontId="3" fillId="0" borderId="6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3" fillId="0" borderId="1" xfId="0" applyNumberFormat="1" applyFont="1" applyBorder="1" applyAlignment="1">
      <alignment horizontal="centerContinuous" vertical="center"/>
    </xf>
    <xf numFmtId="165" fontId="3" fillId="0" borderId="3" xfId="0" applyNumberFormat="1" applyFont="1" applyBorder="1" applyAlignment="1">
      <alignment horizontal="centerContinuous" vertical="center"/>
    </xf>
    <xf numFmtId="165" fontId="3" fillId="0" borderId="6" xfId="0" applyNumberFormat="1" applyFont="1" applyBorder="1" applyAlignment="1">
      <alignment vertical="center"/>
    </xf>
    <xf numFmtId="165" fontId="3" fillId="0" borderId="1" xfId="0" quotePrefix="1" applyNumberFormat="1" applyFont="1" applyBorder="1" applyAlignment="1">
      <alignment horizontal="center" vertical="center"/>
    </xf>
    <xf numFmtId="165" fontId="3" fillId="0" borderId="0" xfId="5" applyNumberFormat="1" applyFont="1" applyAlignment="1">
      <alignment horizontal="center" vertical="center"/>
    </xf>
    <xf numFmtId="165" fontId="3" fillId="0" borderId="1" xfId="5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41" fontId="3" fillId="0" borderId="6" xfId="0" applyNumberFormat="1" applyFont="1" applyBorder="1" applyAlignment="1">
      <alignment vertical="center"/>
    </xf>
    <xf numFmtId="41" fontId="3" fillId="0" borderId="6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41" fontId="3" fillId="0" borderId="0" xfId="1" applyNumberFormat="1" applyFont="1" applyFill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41" fontId="3" fillId="0" borderId="0" xfId="1" applyNumberFormat="1" applyFont="1" applyFill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5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65" fontId="4" fillId="0" borderId="0" xfId="0" applyNumberFormat="1" applyFont="1" applyAlignment="1">
      <alignment horizontal="right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165" fontId="5" fillId="0" borderId="0" xfId="0" applyNumberFormat="1" applyFont="1" applyAlignment="1">
      <alignment horizontal="center" vertical="center"/>
    </xf>
    <xf numFmtId="41" fontId="3" fillId="0" borderId="3" xfId="0" applyNumberFormat="1" applyFont="1" applyBorder="1" applyAlignment="1">
      <alignment horizontal="right" vertical="center"/>
    </xf>
    <xf numFmtId="0" fontId="3" fillId="0" borderId="0" xfId="0" quotePrefix="1" applyFont="1" applyAlignment="1">
      <alignment horizontal="left" vertical="center"/>
    </xf>
    <xf numFmtId="165" fontId="3" fillId="0" borderId="0" xfId="0" quotePrefix="1" applyNumberFormat="1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3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41" fontId="3" fillId="0" borderId="2" xfId="0" applyNumberFormat="1" applyFont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0" fontId="3" fillId="0" borderId="5" xfId="0" applyFont="1" applyBorder="1" applyAlignment="1">
      <alignment vertical="center"/>
    </xf>
    <xf numFmtId="43" fontId="3" fillId="0" borderId="0" xfId="0" applyNumberFormat="1" applyFont="1" applyAlignment="1">
      <alignment vertical="center"/>
    </xf>
    <xf numFmtId="165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1" fontId="3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66" fontId="8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49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7" fontId="3" fillId="0" borderId="0" xfId="0" applyNumberFormat="1" applyFont="1" applyAlignment="1">
      <alignment horizontal="right" vertical="center"/>
    </xf>
    <xf numFmtId="165" fontId="3" fillId="0" borderId="0" xfId="0" quotePrefix="1" applyNumberFormat="1" applyFont="1" applyAlignment="1">
      <alignment horizontal="center" vertical="center"/>
    </xf>
    <xf numFmtId="41" fontId="5" fillId="0" borderId="0" xfId="0" applyNumberFormat="1" applyFont="1" applyAlignment="1">
      <alignment horizontal="right" vertical="center"/>
    </xf>
    <xf numFmtId="41" fontId="3" fillId="0" borderId="0" xfId="1" applyNumberFormat="1" applyFont="1" applyAlignment="1">
      <alignment vertical="center"/>
    </xf>
    <xf numFmtId="41" fontId="8" fillId="0" borderId="1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right" vertical="center"/>
    </xf>
    <xf numFmtId="168" fontId="3" fillId="0" borderId="0" xfId="0" applyNumberFormat="1" applyFont="1" applyAlignment="1">
      <alignment horizontal="center" vertical="center"/>
    </xf>
    <xf numFmtId="168" fontId="3" fillId="0" borderId="2" xfId="0" applyNumberFormat="1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3" fontId="3" fillId="0" borderId="0" xfId="0" applyNumberFormat="1" applyFont="1" applyAlignment="1">
      <alignment vertical="center"/>
    </xf>
    <xf numFmtId="164" fontId="3" fillId="0" borderId="1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</cellXfs>
  <cellStyles count="7">
    <cellStyle name="0,0_x000d__x000a_NA_x000d__x000a_" xfId="4" xr:uid="{B60CCC44-A244-48FB-9354-B0F6C5962295}"/>
    <cellStyle name="Comma" xfId="1" builtinId="3"/>
    <cellStyle name="Normal" xfId="0" builtinId="0"/>
    <cellStyle name="Normal 23" xfId="2" xr:uid="{00000000-0005-0000-0000-000002000000}"/>
    <cellStyle name="Normal 3" xfId="5" xr:uid="{4CDC22D4-6638-4BBB-880E-07F7394422A8}"/>
    <cellStyle name="Normal 4" xfId="6" xr:uid="{FEFEDE4F-4877-4990-B02C-61F7450CD4FF}"/>
    <cellStyle name="Percent" xfId="3" builtinId="5"/>
  </cellStyles>
  <dxfs count="0"/>
  <tableStyles count="1" defaultTableStyle="TableStyleMedium9" defaultPivotStyle="PivotStyleLight16">
    <tableStyle name="Invisible" pivot="0" table="0" count="0" xr9:uid="{95F489AD-598E-483A-8BA7-A4684842252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5"/>
  <sheetViews>
    <sheetView showGridLines="0" tabSelected="1" view="pageBreakPreview" zoomScale="85" zoomScaleNormal="85" zoomScaleSheetLayoutView="85" workbookViewId="0"/>
  </sheetViews>
  <sheetFormatPr defaultColWidth="10.5546875" defaultRowHeight="23.1" customHeight="1"/>
  <cols>
    <col min="1" max="1" width="39" style="27" customWidth="1"/>
    <col min="2" max="2" width="2" style="5" customWidth="1"/>
    <col min="3" max="3" width="7.5546875" style="27" customWidth="1"/>
    <col min="4" max="4" width="1.44140625" style="5" customWidth="1"/>
    <col min="5" max="5" width="14.5546875" style="5" customWidth="1"/>
    <col min="6" max="6" width="1.44140625" style="5" customWidth="1"/>
    <col min="7" max="7" width="14.5546875" style="5" customWidth="1"/>
    <col min="8" max="8" width="1.44140625" style="5" customWidth="1"/>
    <col min="9" max="9" width="14.5546875" style="5" customWidth="1"/>
    <col min="10" max="10" width="1.44140625" style="5" customWidth="1"/>
    <col min="11" max="11" width="14.5546875" style="30" customWidth="1"/>
    <col min="12" max="12" width="0.5546875" style="27" customWidth="1"/>
    <col min="13" max="16384" width="10.5546875" style="5"/>
  </cols>
  <sheetData>
    <row r="1" spans="1:12" s="39" customFormat="1" ht="23.1" customHeight="1">
      <c r="A1" s="1" t="s">
        <v>0</v>
      </c>
      <c r="B1" s="37"/>
      <c r="C1" s="38"/>
      <c r="D1" s="2"/>
      <c r="E1" s="2"/>
      <c r="F1" s="2"/>
      <c r="H1" s="2"/>
      <c r="I1" s="2"/>
      <c r="J1" s="2"/>
      <c r="K1" s="30"/>
      <c r="L1" s="40"/>
    </row>
    <row r="2" spans="1:12" s="39" customFormat="1" ht="23.1" customHeight="1">
      <c r="A2" s="3" t="s">
        <v>168</v>
      </c>
      <c r="B2" s="37"/>
      <c r="C2" s="38"/>
      <c r="D2" s="2"/>
      <c r="E2" s="2"/>
      <c r="F2" s="2"/>
      <c r="H2" s="2"/>
      <c r="I2" s="37"/>
      <c r="J2" s="2"/>
      <c r="K2" s="86"/>
      <c r="L2" s="40"/>
    </row>
    <row r="3" spans="1:12" s="39" customFormat="1" ht="23.1" customHeight="1">
      <c r="A3" s="3" t="s">
        <v>207</v>
      </c>
      <c r="B3" s="37"/>
      <c r="C3" s="38"/>
      <c r="D3" s="2"/>
      <c r="E3" s="2"/>
      <c r="F3" s="2"/>
      <c r="H3" s="2"/>
      <c r="I3" s="37"/>
      <c r="J3" s="2"/>
      <c r="K3" s="86"/>
      <c r="L3" s="40"/>
    </row>
    <row r="4" spans="1:12" ht="23.1" customHeight="1">
      <c r="A4" s="38"/>
      <c r="B4" s="2"/>
      <c r="C4" s="38"/>
      <c r="D4" s="2"/>
      <c r="E4" s="2"/>
      <c r="F4" s="2"/>
      <c r="G4" s="2"/>
      <c r="H4" s="2"/>
      <c r="I4" s="2"/>
      <c r="J4" s="2"/>
      <c r="K4" s="4" t="s">
        <v>1</v>
      </c>
    </row>
    <row r="5" spans="1:12" ht="23.1" customHeight="1">
      <c r="E5" s="97" t="s">
        <v>2</v>
      </c>
      <c r="F5" s="97"/>
      <c r="G5" s="97"/>
      <c r="H5" s="6"/>
      <c r="I5" s="97" t="s">
        <v>3</v>
      </c>
      <c r="J5" s="97"/>
      <c r="K5" s="97"/>
    </row>
    <row r="6" spans="1:12" ht="23.1" customHeight="1">
      <c r="C6" s="41" t="s">
        <v>4</v>
      </c>
      <c r="D6" s="42"/>
      <c r="E6" s="41" t="s">
        <v>208</v>
      </c>
      <c r="F6" s="43"/>
      <c r="G6" s="41" t="s">
        <v>209</v>
      </c>
      <c r="H6" s="43"/>
      <c r="I6" s="41" t="s">
        <v>208</v>
      </c>
      <c r="J6" s="43"/>
      <c r="K6" s="41" t="s">
        <v>209</v>
      </c>
    </row>
    <row r="7" spans="1:12" ht="23.1" customHeight="1">
      <c r="C7" s="44"/>
      <c r="D7" s="42"/>
      <c r="E7" s="44" t="s">
        <v>5</v>
      </c>
      <c r="F7" s="43"/>
      <c r="G7" s="44" t="s">
        <v>6</v>
      </c>
      <c r="H7" s="43"/>
      <c r="I7" s="44" t="s">
        <v>5</v>
      </c>
      <c r="J7" s="43"/>
      <c r="K7" s="44" t="s">
        <v>6</v>
      </c>
    </row>
    <row r="8" spans="1:12" ht="23.1" customHeight="1">
      <c r="C8" s="44"/>
      <c r="D8" s="42"/>
      <c r="E8" s="44" t="s">
        <v>7</v>
      </c>
      <c r="F8" s="43"/>
      <c r="G8" s="44"/>
      <c r="H8" s="43"/>
      <c r="I8" s="44" t="s">
        <v>7</v>
      </c>
      <c r="J8" s="43"/>
      <c r="K8" s="44"/>
    </row>
    <row r="9" spans="1:12" ht="23.1" customHeight="1">
      <c r="A9" s="7" t="s">
        <v>8</v>
      </c>
    </row>
    <row r="10" spans="1:12" ht="23.1" customHeight="1">
      <c r="A10" s="7" t="s">
        <v>9</v>
      </c>
      <c r="C10" s="8"/>
    </row>
    <row r="11" spans="1:12" ht="23.1" customHeight="1">
      <c r="A11" s="27" t="s">
        <v>10</v>
      </c>
      <c r="C11" s="8"/>
      <c r="E11" s="26">
        <v>267553</v>
      </c>
      <c r="F11" s="26"/>
      <c r="G11" s="26">
        <v>615736</v>
      </c>
      <c r="H11" s="45"/>
      <c r="I11" s="26">
        <v>130909</v>
      </c>
      <c r="J11" s="45"/>
      <c r="K11" s="26">
        <v>396902</v>
      </c>
    </row>
    <row r="12" spans="1:12" ht="23.1" customHeight="1">
      <c r="A12" s="27" t="s">
        <v>11</v>
      </c>
      <c r="C12" s="8"/>
      <c r="E12" s="26">
        <v>162670</v>
      </c>
      <c r="F12" s="26"/>
      <c r="G12" s="26">
        <v>117593</v>
      </c>
      <c r="H12" s="45"/>
      <c r="I12" s="26">
        <v>0</v>
      </c>
      <c r="J12" s="45"/>
      <c r="K12" s="26">
        <v>0</v>
      </c>
    </row>
    <row r="13" spans="1:12" ht="23.1" customHeight="1">
      <c r="A13" s="27" t="s">
        <v>194</v>
      </c>
      <c r="C13" s="8">
        <v>3</v>
      </c>
      <c r="E13" s="26">
        <v>1629263</v>
      </c>
      <c r="F13" s="26"/>
      <c r="G13" s="26">
        <v>1616453</v>
      </c>
      <c r="H13" s="45"/>
      <c r="I13" s="26">
        <v>1563342</v>
      </c>
      <c r="J13" s="45"/>
      <c r="K13" s="26">
        <v>1567218</v>
      </c>
    </row>
    <row r="14" spans="1:12" ht="23.1" customHeight="1">
      <c r="A14" s="27" t="s">
        <v>12</v>
      </c>
      <c r="B14" s="8"/>
      <c r="C14" s="8">
        <v>2</v>
      </c>
      <c r="D14" s="46"/>
      <c r="E14" s="26">
        <v>24586</v>
      </c>
      <c r="F14" s="26"/>
      <c r="G14" s="26">
        <v>20420</v>
      </c>
      <c r="H14" s="87"/>
      <c r="I14" s="26">
        <v>24182</v>
      </c>
      <c r="J14" s="87"/>
      <c r="K14" s="26">
        <v>18385</v>
      </c>
    </row>
    <row r="15" spans="1:12" ht="23.1" customHeight="1">
      <c r="A15" s="27" t="s">
        <v>13</v>
      </c>
      <c r="D15" s="46"/>
      <c r="E15" s="26">
        <v>712848</v>
      </c>
      <c r="F15" s="26"/>
      <c r="G15" s="26">
        <v>759237</v>
      </c>
      <c r="H15" s="87"/>
      <c r="I15" s="26">
        <v>703508</v>
      </c>
      <c r="J15" s="87"/>
      <c r="K15" s="26">
        <v>748322</v>
      </c>
    </row>
    <row r="16" spans="1:12" ht="23.1" customHeight="1">
      <c r="A16" s="27" t="s">
        <v>155</v>
      </c>
      <c r="C16" s="8">
        <v>2</v>
      </c>
      <c r="D16" s="46"/>
      <c r="E16" s="26">
        <v>15600</v>
      </c>
      <c r="F16" s="26"/>
      <c r="G16" s="26">
        <v>63900</v>
      </c>
      <c r="H16" s="87"/>
      <c r="I16" s="26">
        <v>29100</v>
      </c>
      <c r="J16" s="87"/>
      <c r="K16" s="26">
        <v>79900</v>
      </c>
    </row>
    <row r="17" spans="1:11" ht="23.1" customHeight="1">
      <c r="A17" s="27" t="s">
        <v>14</v>
      </c>
      <c r="C17" s="8"/>
      <c r="D17" s="46"/>
      <c r="E17" s="26">
        <v>211362</v>
      </c>
      <c r="F17" s="26"/>
      <c r="G17" s="26">
        <v>273332</v>
      </c>
      <c r="H17" s="87"/>
      <c r="I17" s="26">
        <v>210458</v>
      </c>
      <c r="J17" s="87"/>
      <c r="K17" s="26">
        <v>238376</v>
      </c>
    </row>
    <row r="18" spans="1:11" ht="23.1" customHeight="1">
      <c r="A18" s="27" t="s">
        <v>15</v>
      </c>
      <c r="C18" s="8"/>
      <c r="D18" s="46"/>
      <c r="E18" s="26">
        <v>1341434</v>
      </c>
      <c r="F18" s="26"/>
      <c r="G18" s="26">
        <v>1439497</v>
      </c>
      <c r="H18" s="87"/>
      <c r="I18" s="26">
        <v>1318145</v>
      </c>
      <c r="J18" s="87"/>
      <c r="K18" s="26">
        <v>1427335</v>
      </c>
    </row>
    <row r="19" spans="1:11" ht="23.1" customHeight="1">
      <c r="A19" s="27" t="s">
        <v>16</v>
      </c>
      <c r="C19" s="8" t="s">
        <v>187</v>
      </c>
      <c r="D19" s="46"/>
      <c r="E19" s="26">
        <v>129034</v>
      </c>
      <c r="F19" s="26"/>
      <c r="G19" s="26">
        <v>59815</v>
      </c>
      <c r="H19" s="87"/>
      <c r="I19" s="26">
        <v>0</v>
      </c>
      <c r="J19" s="87"/>
      <c r="K19" s="26">
        <v>0</v>
      </c>
    </row>
    <row r="20" spans="1:11" ht="23.1" customHeight="1">
      <c r="A20" s="27" t="s">
        <v>172</v>
      </c>
      <c r="C20" s="8">
        <v>8</v>
      </c>
      <c r="E20" s="26">
        <v>6095</v>
      </c>
      <c r="F20" s="26"/>
      <c r="G20" s="26">
        <v>483</v>
      </c>
      <c r="H20" s="45"/>
      <c r="I20" s="26">
        <v>6095</v>
      </c>
      <c r="J20" s="45"/>
      <c r="K20" s="26">
        <v>483</v>
      </c>
    </row>
    <row r="21" spans="1:11" ht="23.1" customHeight="1">
      <c r="A21" s="27" t="s">
        <v>17</v>
      </c>
      <c r="C21" s="8"/>
      <c r="E21" s="26">
        <v>28588</v>
      </c>
      <c r="F21" s="26"/>
      <c r="G21" s="26">
        <v>25508</v>
      </c>
      <c r="H21" s="45"/>
      <c r="I21" s="26">
        <v>24589</v>
      </c>
      <c r="J21" s="45"/>
      <c r="K21" s="26">
        <v>22191</v>
      </c>
    </row>
    <row r="22" spans="1:11" ht="23.1" customHeight="1">
      <c r="A22" s="7" t="s">
        <v>18</v>
      </c>
      <c r="C22" s="8"/>
      <c r="E22" s="47">
        <f>SUM(E11:F21)</f>
        <v>4529033</v>
      </c>
      <c r="F22" s="45"/>
      <c r="G22" s="47">
        <f>SUM(G11:H21)</f>
        <v>4991974</v>
      </c>
      <c r="H22" s="45"/>
      <c r="I22" s="47">
        <f>SUM(I11:J21)</f>
        <v>4010328</v>
      </c>
      <c r="J22" s="45"/>
      <c r="K22" s="47">
        <f>SUM(K11:L21)</f>
        <v>4499112</v>
      </c>
    </row>
    <row r="23" spans="1:11" ht="23.1" customHeight="1">
      <c r="A23" s="7" t="s">
        <v>19</v>
      </c>
      <c r="C23" s="8"/>
      <c r="E23" s="45"/>
      <c r="F23" s="45"/>
      <c r="G23" s="45"/>
      <c r="H23" s="45"/>
      <c r="I23" s="45"/>
      <c r="J23" s="45"/>
      <c r="K23" s="9"/>
    </row>
    <row r="24" spans="1:11" ht="23.1" customHeight="1">
      <c r="A24" s="48" t="s">
        <v>213</v>
      </c>
      <c r="B24" s="49"/>
      <c r="C24" s="8">
        <v>2</v>
      </c>
      <c r="E24" s="45">
        <v>48300</v>
      </c>
      <c r="F24" s="45"/>
      <c r="G24" s="26">
        <v>0</v>
      </c>
      <c r="H24" s="26"/>
      <c r="I24" s="26">
        <v>48300</v>
      </c>
      <c r="J24" s="45"/>
      <c r="K24" s="26">
        <v>0</v>
      </c>
    </row>
    <row r="25" spans="1:11" ht="23.1" customHeight="1">
      <c r="A25" s="48" t="s">
        <v>162</v>
      </c>
      <c r="B25" s="49"/>
      <c r="C25" s="8" t="s">
        <v>187</v>
      </c>
      <c r="E25" s="45">
        <v>46223</v>
      </c>
      <c r="F25" s="45"/>
      <c r="G25" s="26">
        <v>42855</v>
      </c>
      <c r="H25" s="26"/>
      <c r="I25" s="26">
        <v>0</v>
      </c>
      <c r="J25" s="45"/>
      <c r="K25" s="26">
        <v>0</v>
      </c>
    </row>
    <row r="26" spans="1:11" ht="23.1" customHeight="1">
      <c r="A26" s="48" t="s">
        <v>167</v>
      </c>
      <c r="B26" s="49"/>
      <c r="C26" s="8">
        <v>8</v>
      </c>
      <c r="E26" s="45">
        <v>5207</v>
      </c>
      <c r="F26" s="45"/>
      <c r="G26" s="26">
        <v>319</v>
      </c>
      <c r="H26" s="26"/>
      <c r="I26" s="26">
        <v>5207</v>
      </c>
      <c r="J26" s="45"/>
      <c r="K26" s="26">
        <v>319</v>
      </c>
    </row>
    <row r="27" spans="1:11" ht="23.1" customHeight="1">
      <c r="A27" s="27" t="s">
        <v>20</v>
      </c>
      <c r="C27" s="8">
        <v>5</v>
      </c>
      <c r="E27" s="26">
        <v>0</v>
      </c>
      <c r="F27" s="45"/>
      <c r="G27" s="26">
        <v>0</v>
      </c>
      <c r="H27" s="26"/>
      <c r="I27" s="10">
        <v>702318</v>
      </c>
      <c r="J27" s="45"/>
      <c r="K27" s="26">
        <v>702318</v>
      </c>
    </row>
    <row r="28" spans="1:11" ht="23.1" customHeight="1">
      <c r="A28" s="27" t="s">
        <v>214</v>
      </c>
      <c r="C28" s="8"/>
      <c r="E28" s="26">
        <v>440207</v>
      </c>
      <c r="F28" s="45"/>
      <c r="G28" s="26">
        <v>441687</v>
      </c>
      <c r="H28" s="26"/>
      <c r="I28" s="26">
        <v>99909</v>
      </c>
      <c r="J28" s="45"/>
      <c r="K28" s="26">
        <v>99909</v>
      </c>
    </row>
    <row r="29" spans="1:11" ht="23.1" customHeight="1">
      <c r="A29" s="48" t="s">
        <v>21</v>
      </c>
      <c r="B29" s="49"/>
      <c r="C29" s="8"/>
      <c r="E29" s="45">
        <v>110385</v>
      </c>
      <c r="F29" s="45"/>
      <c r="G29" s="26">
        <v>119356</v>
      </c>
      <c r="H29" s="26"/>
      <c r="I29" s="26">
        <v>101072</v>
      </c>
      <c r="J29" s="45"/>
      <c r="K29" s="26">
        <v>109708</v>
      </c>
    </row>
    <row r="30" spans="1:11" ht="23.1" customHeight="1">
      <c r="A30" s="48" t="s">
        <v>22</v>
      </c>
      <c r="B30" s="49"/>
      <c r="C30" s="8"/>
      <c r="E30" s="45">
        <v>181486</v>
      </c>
      <c r="F30" s="45"/>
      <c r="G30" s="26">
        <v>190922</v>
      </c>
      <c r="H30" s="26"/>
      <c r="I30" s="26">
        <v>167462</v>
      </c>
      <c r="J30" s="45"/>
      <c r="K30" s="26">
        <v>175112</v>
      </c>
    </row>
    <row r="31" spans="1:11" ht="23.1" customHeight="1">
      <c r="A31" s="40" t="s">
        <v>23</v>
      </c>
      <c r="B31" s="49"/>
      <c r="C31" s="8"/>
      <c r="E31" s="45">
        <v>278178</v>
      </c>
      <c r="F31" s="45"/>
      <c r="G31" s="26">
        <v>278178</v>
      </c>
      <c r="H31" s="26"/>
      <c r="I31" s="26">
        <v>0</v>
      </c>
      <c r="J31" s="45"/>
      <c r="K31" s="26">
        <v>0</v>
      </c>
    </row>
    <row r="32" spans="1:11" ht="23.1" customHeight="1">
      <c r="A32" s="40" t="s">
        <v>24</v>
      </c>
      <c r="B32" s="49"/>
      <c r="C32" s="50"/>
      <c r="E32" s="45">
        <v>31021</v>
      </c>
      <c r="F32" s="45"/>
      <c r="G32" s="26">
        <v>28805</v>
      </c>
      <c r="H32" s="26"/>
      <c r="I32" s="26">
        <v>971</v>
      </c>
      <c r="J32" s="45"/>
      <c r="K32" s="26">
        <v>1289</v>
      </c>
    </row>
    <row r="33" spans="1:12" ht="23.1" customHeight="1">
      <c r="A33" s="40" t="s">
        <v>15</v>
      </c>
      <c r="B33" s="49"/>
      <c r="C33" s="8"/>
      <c r="E33" s="26">
        <v>487070</v>
      </c>
      <c r="F33" s="45"/>
      <c r="G33" s="26">
        <v>440976</v>
      </c>
      <c r="H33" s="26"/>
      <c r="I33" s="26">
        <v>485519</v>
      </c>
      <c r="J33" s="45"/>
      <c r="K33" s="26">
        <v>438682</v>
      </c>
    </row>
    <row r="34" spans="1:12" ht="23.1" customHeight="1">
      <c r="A34" s="40" t="s">
        <v>25</v>
      </c>
      <c r="B34" s="49"/>
      <c r="C34" s="8"/>
      <c r="E34" s="45">
        <v>72246</v>
      </c>
      <c r="F34" s="45"/>
      <c r="G34" s="26">
        <v>82786</v>
      </c>
      <c r="H34" s="26"/>
      <c r="I34" s="26">
        <v>65266</v>
      </c>
      <c r="J34" s="45"/>
      <c r="K34" s="26">
        <v>75922</v>
      </c>
    </row>
    <row r="35" spans="1:12" ht="23.1" customHeight="1">
      <c r="A35" s="27" t="s">
        <v>26</v>
      </c>
      <c r="C35" s="8"/>
      <c r="E35" s="51">
        <v>23868</v>
      </c>
      <c r="F35" s="45"/>
      <c r="G35" s="11">
        <v>26773</v>
      </c>
      <c r="H35" s="26"/>
      <c r="I35" s="11">
        <v>2342</v>
      </c>
      <c r="J35" s="45"/>
      <c r="K35" s="11">
        <v>5009</v>
      </c>
    </row>
    <row r="36" spans="1:12" ht="23.1" customHeight="1">
      <c r="A36" s="7" t="s">
        <v>27</v>
      </c>
      <c r="C36" s="8"/>
      <c r="E36" s="9">
        <f>SUM(E24:E35)</f>
        <v>1724191</v>
      </c>
      <c r="F36" s="45"/>
      <c r="G36" s="9">
        <f>SUM(G24:G35)</f>
        <v>1652657</v>
      </c>
      <c r="H36" s="45"/>
      <c r="I36" s="9">
        <f>SUM(I24:I35)</f>
        <v>1678366</v>
      </c>
      <c r="J36" s="45"/>
      <c r="K36" s="9">
        <f>SUM(K24:K35)</f>
        <v>1608268</v>
      </c>
    </row>
    <row r="37" spans="1:12" ht="23.1" customHeight="1" thickBot="1">
      <c r="A37" s="7" t="s">
        <v>28</v>
      </c>
      <c r="E37" s="12">
        <f>E22+E36</f>
        <v>6253224</v>
      </c>
      <c r="F37" s="45"/>
      <c r="G37" s="12">
        <f>G22+G36</f>
        <v>6644631</v>
      </c>
      <c r="H37" s="45"/>
      <c r="I37" s="12">
        <f>I22+I36</f>
        <v>5688694</v>
      </c>
      <c r="J37" s="45"/>
      <c r="K37" s="12">
        <f>K22+K36</f>
        <v>6107380</v>
      </c>
    </row>
    <row r="38" spans="1:12" ht="23.1" customHeight="1" thickTop="1"/>
    <row r="39" spans="1:12" ht="23.1" customHeight="1">
      <c r="A39" s="27" t="s">
        <v>29</v>
      </c>
    </row>
    <row r="40" spans="1:12" s="39" customFormat="1" ht="23.1" customHeight="1">
      <c r="A40" s="1" t="s">
        <v>0</v>
      </c>
      <c r="B40" s="37"/>
      <c r="C40" s="38"/>
      <c r="D40" s="2"/>
      <c r="E40" s="2"/>
      <c r="F40" s="2"/>
      <c r="G40" s="2"/>
      <c r="H40" s="2"/>
      <c r="I40" s="2"/>
      <c r="J40" s="2"/>
      <c r="K40" s="30"/>
      <c r="L40" s="40"/>
    </row>
    <row r="41" spans="1:12" s="39" customFormat="1" ht="23.1" customHeight="1">
      <c r="A41" s="3" t="s">
        <v>169</v>
      </c>
      <c r="B41" s="37"/>
      <c r="C41" s="38"/>
      <c r="D41" s="2"/>
      <c r="E41" s="2"/>
      <c r="F41" s="2"/>
      <c r="H41" s="2"/>
      <c r="I41" s="37"/>
      <c r="J41" s="2"/>
      <c r="K41" s="86"/>
      <c r="L41" s="40"/>
    </row>
    <row r="42" spans="1:12" s="39" customFormat="1" ht="23.1" customHeight="1">
      <c r="A42" s="3" t="s">
        <v>207</v>
      </c>
      <c r="B42" s="37"/>
      <c r="C42" s="38"/>
      <c r="D42" s="2"/>
      <c r="E42" s="2"/>
      <c r="F42" s="2"/>
      <c r="H42" s="2"/>
      <c r="I42" s="37"/>
      <c r="J42" s="2"/>
      <c r="K42" s="86"/>
      <c r="L42" s="40"/>
    </row>
    <row r="43" spans="1:12" ht="23.1" customHeight="1">
      <c r="A43" s="38"/>
      <c r="B43" s="2"/>
      <c r="C43" s="38"/>
      <c r="D43" s="2"/>
      <c r="E43" s="2"/>
      <c r="F43" s="2"/>
      <c r="G43" s="2"/>
      <c r="H43" s="2"/>
      <c r="I43" s="2"/>
      <c r="J43" s="2"/>
      <c r="K43" s="4" t="s">
        <v>1</v>
      </c>
    </row>
    <row r="44" spans="1:12" ht="23.1" customHeight="1">
      <c r="E44" s="97" t="s">
        <v>2</v>
      </c>
      <c r="F44" s="97"/>
      <c r="G44" s="97"/>
      <c r="H44" s="6"/>
      <c r="I44" s="97" t="s">
        <v>3</v>
      </c>
      <c r="J44" s="97"/>
      <c r="K44" s="97"/>
    </row>
    <row r="45" spans="1:12" ht="23.1" customHeight="1">
      <c r="C45" s="41" t="s">
        <v>4</v>
      </c>
      <c r="D45" s="42"/>
      <c r="E45" s="41" t="s">
        <v>208</v>
      </c>
      <c r="F45" s="43"/>
      <c r="G45" s="41" t="s">
        <v>209</v>
      </c>
      <c r="H45" s="43"/>
      <c r="I45" s="41" t="s">
        <v>208</v>
      </c>
      <c r="J45" s="43"/>
      <c r="K45" s="41" t="s">
        <v>209</v>
      </c>
    </row>
    <row r="46" spans="1:12" ht="23.1" customHeight="1">
      <c r="C46" s="44"/>
      <c r="D46" s="42"/>
      <c r="E46" s="44" t="s">
        <v>5</v>
      </c>
      <c r="F46" s="43"/>
      <c r="G46" s="44" t="s">
        <v>6</v>
      </c>
      <c r="H46" s="43"/>
      <c r="I46" s="44" t="s">
        <v>5</v>
      </c>
      <c r="J46" s="43"/>
      <c r="K46" s="44" t="s">
        <v>6</v>
      </c>
    </row>
    <row r="47" spans="1:12" ht="23.1" customHeight="1">
      <c r="C47" s="44"/>
      <c r="D47" s="42"/>
      <c r="E47" s="44" t="s">
        <v>7</v>
      </c>
      <c r="F47" s="43"/>
      <c r="G47" s="44"/>
      <c r="H47" s="43"/>
      <c r="I47" s="44" t="s">
        <v>7</v>
      </c>
      <c r="J47" s="43"/>
      <c r="K47" s="44"/>
    </row>
    <row r="48" spans="1:12" ht="23.1" customHeight="1">
      <c r="A48" s="7" t="s">
        <v>30</v>
      </c>
    </row>
    <row r="49" spans="1:11" ht="23.1" customHeight="1">
      <c r="A49" s="7" t="s">
        <v>31</v>
      </c>
    </row>
    <row r="50" spans="1:11" ht="23.1" customHeight="1">
      <c r="A50" s="48" t="s">
        <v>156</v>
      </c>
      <c r="B50" s="49"/>
      <c r="C50" s="8"/>
      <c r="E50" s="9">
        <v>0</v>
      </c>
      <c r="F50" s="9"/>
      <c r="G50" s="9">
        <v>70946</v>
      </c>
      <c r="H50" s="9"/>
      <c r="I50" s="26">
        <v>0</v>
      </c>
      <c r="J50" s="9"/>
      <c r="K50" s="26">
        <v>70946</v>
      </c>
    </row>
    <row r="51" spans="1:11" ht="23.1" customHeight="1">
      <c r="A51" s="48" t="s">
        <v>196</v>
      </c>
      <c r="B51" s="49"/>
      <c r="C51" s="8"/>
      <c r="E51" s="9">
        <v>961774</v>
      </c>
      <c r="F51" s="9"/>
      <c r="G51" s="9">
        <v>1129081</v>
      </c>
      <c r="H51" s="9"/>
      <c r="I51" s="26">
        <v>767522</v>
      </c>
      <c r="J51" s="9"/>
      <c r="K51" s="26">
        <v>983355</v>
      </c>
    </row>
    <row r="52" spans="1:11" ht="23.1" customHeight="1">
      <c r="A52" s="48" t="s">
        <v>32</v>
      </c>
      <c r="B52" s="49"/>
      <c r="C52" s="8">
        <v>2</v>
      </c>
      <c r="E52" s="9">
        <v>7200</v>
      </c>
      <c r="F52" s="9"/>
      <c r="G52" s="9">
        <v>8708</v>
      </c>
      <c r="H52" s="9"/>
      <c r="I52" s="26">
        <v>8753</v>
      </c>
      <c r="J52" s="9"/>
      <c r="K52" s="26">
        <v>19158</v>
      </c>
    </row>
    <row r="53" spans="1:11" ht="23.1" customHeight="1">
      <c r="A53" s="48" t="s">
        <v>33</v>
      </c>
      <c r="B53" s="49"/>
      <c r="C53" s="8"/>
      <c r="E53" s="9">
        <v>115810</v>
      </c>
      <c r="F53" s="9"/>
      <c r="G53" s="9">
        <v>266643</v>
      </c>
      <c r="H53" s="9"/>
      <c r="I53" s="26">
        <v>88861</v>
      </c>
      <c r="J53" s="9"/>
      <c r="K53" s="26">
        <v>230629</v>
      </c>
    </row>
    <row r="54" spans="1:11" ht="23.1" customHeight="1">
      <c r="A54" s="48" t="s">
        <v>34</v>
      </c>
      <c r="B54" s="49"/>
      <c r="C54" s="8"/>
      <c r="F54" s="9"/>
      <c r="G54" s="9"/>
      <c r="H54" s="9"/>
      <c r="I54" s="9"/>
      <c r="J54" s="9"/>
      <c r="K54" s="26"/>
    </row>
    <row r="55" spans="1:11" ht="23.1" customHeight="1">
      <c r="A55" s="48" t="s">
        <v>35</v>
      </c>
      <c r="B55" s="49"/>
      <c r="C55" s="8"/>
      <c r="E55" s="5">
        <v>34700</v>
      </c>
      <c r="F55" s="9"/>
      <c r="G55" s="9">
        <v>34397</v>
      </c>
      <c r="H55" s="9"/>
      <c r="I55" s="26">
        <v>27847</v>
      </c>
      <c r="J55" s="9"/>
      <c r="K55" s="9">
        <v>27438</v>
      </c>
    </row>
    <row r="56" spans="1:11" ht="23.1" customHeight="1">
      <c r="A56" s="48" t="s">
        <v>198</v>
      </c>
      <c r="B56" s="49"/>
      <c r="C56" s="8"/>
      <c r="E56" s="9">
        <v>6202</v>
      </c>
      <c r="F56" s="9"/>
      <c r="G56" s="9">
        <v>4779</v>
      </c>
      <c r="H56" s="9"/>
      <c r="I56" s="26">
        <v>0</v>
      </c>
      <c r="J56" s="9"/>
      <c r="K56" s="26">
        <v>0</v>
      </c>
    </row>
    <row r="57" spans="1:11" ht="23.1" customHeight="1">
      <c r="A57" s="40" t="s">
        <v>36</v>
      </c>
      <c r="B57" s="49"/>
      <c r="C57" s="8"/>
      <c r="E57" s="9">
        <v>1725065</v>
      </c>
      <c r="F57" s="9"/>
      <c r="G57" s="26">
        <v>1802922</v>
      </c>
      <c r="H57" s="9"/>
      <c r="I57" s="26">
        <v>1690601</v>
      </c>
      <c r="J57" s="9"/>
      <c r="K57" s="26">
        <v>1739177</v>
      </c>
    </row>
    <row r="58" spans="1:11" ht="23.1" customHeight="1">
      <c r="A58" s="40" t="s">
        <v>37</v>
      </c>
      <c r="B58" s="49"/>
      <c r="C58" s="8"/>
      <c r="E58" s="9">
        <v>157760</v>
      </c>
      <c r="F58" s="9"/>
      <c r="G58" s="26">
        <v>141314</v>
      </c>
      <c r="H58" s="9"/>
      <c r="I58" s="26">
        <v>152564</v>
      </c>
      <c r="J58" s="9"/>
      <c r="K58" s="26">
        <v>138205</v>
      </c>
    </row>
    <row r="59" spans="1:11" ht="23.1" customHeight="1">
      <c r="A59" s="40" t="s">
        <v>231</v>
      </c>
      <c r="B59" s="49"/>
      <c r="C59" s="8"/>
      <c r="E59" s="9">
        <v>4276</v>
      </c>
      <c r="F59" s="9"/>
      <c r="G59" s="26">
        <v>4492</v>
      </c>
      <c r="H59" s="9"/>
      <c r="I59" s="26">
        <v>4276</v>
      </c>
      <c r="J59" s="9"/>
      <c r="K59" s="26">
        <v>4492</v>
      </c>
    </row>
    <row r="60" spans="1:11" ht="23.1" customHeight="1">
      <c r="A60" s="40" t="s">
        <v>149</v>
      </c>
      <c r="B60" s="49"/>
      <c r="C60" s="8"/>
      <c r="E60" s="5">
        <v>22567</v>
      </c>
      <c r="F60" s="9"/>
      <c r="G60" s="26">
        <v>22382</v>
      </c>
      <c r="H60" s="9"/>
      <c r="I60" s="26">
        <v>0</v>
      </c>
      <c r="J60" s="9"/>
      <c r="K60" s="26">
        <v>0</v>
      </c>
    </row>
    <row r="61" spans="1:11" ht="23.1" customHeight="1">
      <c r="A61" s="40" t="s">
        <v>173</v>
      </c>
      <c r="B61" s="49"/>
      <c r="C61" s="8">
        <v>8</v>
      </c>
      <c r="E61" s="9">
        <v>14752</v>
      </c>
      <c r="F61" s="9"/>
      <c r="G61" s="26">
        <v>37728</v>
      </c>
      <c r="H61" s="9"/>
      <c r="I61" s="26">
        <v>14752</v>
      </c>
      <c r="J61" s="9"/>
      <c r="K61" s="26">
        <v>37728</v>
      </c>
    </row>
    <row r="62" spans="1:11" ht="23.1" customHeight="1">
      <c r="A62" s="27" t="s">
        <v>38</v>
      </c>
      <c r="B62" s="49"/>
      <c r="C62" s="8"/>
      <c r="E62" s="9">
        <v>52037</v>
      </c>
      <c r="F62" s="9"/>
      <c r="G62" s="9">
        <v>48013</v>
      </c>
      <c r="H62" s="9"/>
      <c r="I62" s="9">
        <v>50498</v>
      </c>
      <c r="J62" s="9"/>
      <c r="K62" s="26">
        <v>46019</v>
      </c>
    </row>
    <row r="63" spans="1:11" ht="23.1" customHeight="1">
      <c r="A63" s="7" t="s">
        <v>39</v>
      </c>
      <c r="C63" s="8"/>
      <c r="E63" s="52">
        <f>SUM(E50:E62)</f>
        <v>3102143</v>
      </c>
      <c r="F63" s="9"/>
      <c r="G63" s="52">
        <f>SUM(G50:G62)</f>
        <v>3571405</v>
      </c>
      <c r="H63" s="9"/>
      <c r="I63" s="52">
        <f>SUM(I50:I62)</f>
        <v>2805674</v>
      </c>
      <c r="J63" s="9"/>
      <c r="K63" s="52">
        <f>SUM(K50:K62)</f>
        <v>3297147</v>
      </c>
    </row>
    <row r="64" spans="1:11" ht="23.1" customHeight="1">
      <c r="A64" s="7" t="s">
        <v>40</v>
      </c>
      <c r="C64" s="8"/>
      <c r="E64" s="9"/>
      <c r="F64" s="9"/>
      <c r="G64" s="9"/>
      <c r="H64" s="9"/>
      <c r="I64" s="9"/>
      <c r="J64" s="9"/>
      <c r="K64" s="9"/>
    </row>
    <row r="65" spans="1:12" ht="23.1" customHeight="1">
      <c r="A65" s="27" t="s">
        <v>166</v>
      </c>
      <c r="C65" s="8">
        <v>8</v>
      </c>
      <c r="E65" s="9">
        <v>17299</v>
      </c>
      <c r="F65" s="9"/>
      <c r="G65" s="9">
        <v>37569</v>
      </c>
      <c r="H65" s="9"/>
      <c r="I65" s="9">
        <v>17299</v>
      </c>
      <c r="J65" s="9"/>
      <c r="K65" s="9">
        <v>37569</v>
      </c>
    </row>
    <row r="66" spans="1:12" ht="23.1" customHeight="1">
      <c r="A66" s="27" t="s">
        <v>41</v>
      </c>
      <c r="C66" s="8"/>
      <c r="E66" s="9"/>
      <c r="F66" s="9"/>
      <c r="G66" s="9"/>
      <c r="H66" s="9"/>
      <c r="I66" s="9"/>
      <c r="J66" s="9"/>
      <c r="K66" s="9"/>
    </row>
    <row r="67" spans="1:12" ht="23.1" customHeight="1">
      <c r="A67" s="27" t="s">
        <v>42</v>
      </c>
      <c r="C67" s="8"/>
      <c r="E67" s="9">
        <v>145654</v>
      </c>
      <c r="F67" s="9"/>
      <c r="G67" s="9">
        <v>154341</v>
      </c>
      <c r="H67" s="9"/>
      <c r="I67" s="9">
        <v>139565</v>
      </c>
      <c r="J67" s="9"/>
      <c r="K67" s="9">
        <v>146645</v>
      </c>
    </row>
    <row r="68" spans="1:12" ht="23.1" customHeight="1">
      <c r="A68" s="27" t="s">
        <v>219</v>
      </c>
      <c r="C68" s="8"/>
      <c r="E68" s="9"/>
      <c r="F68" s="9"/>
      <c r="G68" s="9"/>
      <c r="H68" s="9"/>
      <c r="I68" s="9"/>
      <c r="J68" s="9"/>
      <c r="K68" s="9"/>
    </row>
    <row r="69" spans="1:12" ht="23.1" customHeight="1">
      <c r="A69" s="27" t="s">
        <v>220</v>
      </c>
      <c r="C69" s="8"/>
      <c r="E69" s="9">
        <v>263932</v>
      </c>
      <c r="F69" s="9"/>
      <c r="G69" s="9">
        <v>261465</v>
      </c>
      <c r="H69" s="9"/>
      <c r="I69" s="9">
        <v>234585</v>
      </c>
      <c r="J69" s="9"/>
      <c r="K69" s="9">
        <v>233233</v>
      </c>
    </row>
    <row r="70" spans="1:12" ht="23.1" customHeight="1">
      <c r="A70" s="27" t="s">
        <v>43</v>
      </c>
      <c r="C70" s="8"/>
      <c r="E70" s="9">
        <v>9013</v>
      </c>
      <c r="F70" s="9"/>
      <c r="G70" s="9">
        <v>8952</v>
      </c>
      <c r="H70" s="9"/>
      <c r="I70" s="9">
        <v>8242</v>
      </c>
      <c r="J70" s="9"/>
      <c r="K70" s="9">
        <v>8196</v>
      </c>
    </row>
    <row r="71" spans="1:12" ht="23.1" customHeight="1">
      <c r="A71" s="7" t="s">
        <v>44</v>
      </c>
      <c r="C71" s="8"/>
      <c r="E71" s="52">
        <f>SUM(E65:E70)</f>
        <v>435898</v>
      </c>
      <c r="F71" s="9"/>
      <c r="G71" s="52">
        <f>SUM(G65:G70)</f>
        <v>462327</v>
      </c>
      <c r="H71" s="9"/>
      <c r="I71" s="52">
        <f>SUM(I65:I70)</f>
        <v>399691</v>
      </c>
      <c r="J71" s="9"/>
      <c r="K71" s="52">
        <f>SUM(K65:K70)</f>
        <v>425643</v>
      </c>
    </row>
    <row r="72" spans="1:12" ht="23.1" customHeight="1">
      <c r="A72" s="7" t="s">
        <v>45</v>
      </c>
      <c r="E72" s="52">
        <f>E63+E71</f>
        <v>3538041</v>
      </c>
      <c r="F72" s="9"/>
      <c r="G72" s="52">
        <f>G63+G71</f>
        <v>4033732</v>
      </c>
      <c r="H72" s="9"/>
      <c r="I72" s="52">
        <f>I63+I71</f>
        <v>3205365</v>
      </c>
      <c r="J72" s="9"/>
      <c r="K72" s="52">
        <f>K63+K71</f>
        <v>3722790</v>
      </c>
    </row>
    <row r="73" spans="1:12" ht="23.1" customHeight="1">
      <c r="E73" s="53"/>
      <c r="F73" s="53"/>
      <c r="G73" s="53"/>
      <c r="H73" s="53"/>
      <c r="I73" s="53"/>
      <c r="J73" s="53"/>
    </row>
    <row r="74" spans="1:12" ht="23.1" customHeight="1">
      <c r="A74" s="27" t="s">
        <v>29</v>
      </c>
      <c r="E74" s="53"/>
      <c r="F74" s="53"/>
      <c r="G74" s="13"/>
      <c r="H74" s="53"/>
      <c r="I74" s="53"/>
      <c r="J74" s="53"/>
    </row>
    <row r="75" spans="1:12" s="39" customFormat="1" ht="23.1" customHeight="1">
      <c r="A75" s="1" t="s">
        <v>0</v>
      </c>
      <c r="B75" s="37"/>
      <c r="C75" s="38"/>
      <c r="D75" s="2"/>
      <c r="E75" s="2"/>
      <c r="F75" s="2"/>
      <c r="G75" s="2"/>
      <c r="H75" s="2"/>
      <c r="I75" s="2"/>
      <c r="J75" s="2"/>
      <c r="K75" s="30"/>
      <c r="L75" s="40"/>
    </row>
    <row r="76" spans="1:12" s="39" customFormat="1" ht="23.1" customHeight="1">
      <c r="A76" s="3" t="s">
        <v>169</v>
      </c>
      <c r="B76" s="37"/>
      <c r="C76" s="38"/>
      <c r="D76" s="2"/>
      <c r="E76" s="2"/>
      <c r="F76" s="2"/>
      <c r="H76" s="2"/>
      <c r="I76" s="37"/>
      <c r="J76" s="2"/>
      <c r="K76" s="86"/>
      <c r="L76" s="40"/>
    </row>
    <row r="77" spans="1:12" s="39" customFormat="1" ht="23.1" customHeight="1">
      <c r="A77" s="3" t="s">
        <v>207</v>
      </c>
      <c r="B77" s="37"/>
      <c r="C77" s="38"/>
      <c r="D77" s="2"/>
      <c r="E77" s="2"/>
      <c r="F77" s="2"/>
      <c r="H77" s="2"/>
      <c r="I77" s="37"/>
      <c r="J77" s="2"/>
      <c r="K77" s="86"/>
      <c r="L77" s="40"/>
    </row>
    <row r="78" spans="1:12" ht="23.1" customHeight="1">
      <c r="A78" s="38"/>
      <c r="B78" s="2"/>
      <c r="C78" s="38"/>
      <c r="D78" s="2"/>
      <c r="E78" s="2"/>
      <c r="F78" s="2"/>
      <c r="G78" s="2"/>
      <c r="H78" s="2"/>
      <c r="I78" s="2"/>
      <c r="J78" s="2"/>
      <c r="K78" s="4" t="s">
        <v>1</v>
      </c>
    </row>
    <row r="79" spans="1:12" ht="23.1" customHeight="1">
      <c r="E79" s="97" t="s">
        <v>2</v>
      </c>
      <c r="F79" s="97"/>
      <c r="G79" s="97"/>
      <c r="H79" s="6"/>
      <c r="I79" s="97" t="s">
        <v>3</v>
      </c>
      <c r="J79" s="97"/>
      <c r="K79" s="97"/>
    </row>
    <row r="80" spans="1:12" ht="23.1" customHeight="1">
      <c r="C80" s="44"/>
      <c r="D80" s="42"/>
      <c r="E80" s="41" t="s">
        <v>208</v>
      </c>
      <c r="F80" s="43"/>
      <c r="G80" s="41" t="s">
        <v>209</v>
      </c>
      <c r="H80" s="43"/>
      <c r="I80" s="41" t="s">
        <v>208</v>
      </c>
      <c r="J80" s="43"/>
      <c r="K80" s="41" t="s">
        <v>209</v>
      </c>
    </row>
    <row r="81" spans="1:13" ht="23.1" customHeight="1">
      <c r="C81" s="44"/>
      <c r="D81" s="42"/>
      <c r="E81" s="44" t="s">
        <v>5</v>
      </c>
      <c r="F81" s="43"/>
      <c r="G81" s="44" t="s">
        <v>6</v>
      </c>
      <c r="H81" s="43"/>
      <c r="I81" s="44" t="s">
        <v>5</v>
      </c>
      <c r="J81" s="43"/>
      <c r="K81" s="44" t="s">
        <v>6</v>
      </c>
    </row>
    <row r="82" spans="1:13" ht="23.1" customHeight="1">
      <c r="C82" s="44"/>
      <c r="D82" s="42"/>
      <c r="E82" s="44" t="s">
        <v>7</v>
      </c>
      <c r="F82" s="43"/>
      <c r="G82" s="44"/>
      <c r="H82" s="43"/>
      <c r="I82" s="44" t="s">
        <v>7</v>
      </c>
      <c r="J82" s="43"/>
      <c r="K82" s="44"/>
    </row>
    <row r="83" spans="1:13" ht="23.1" customHeight="1">
      <c r="A83" s="7" t="s">
        <v>46</v>
      </c>
      <c r="E83" s="53"/>
      <c r="F83" s="53"/>
      <c r="G83" s="53"/>
      <c r="H83" s="53"/>
      <c r="I83" s="53"/>
      <c r="J83" s="53"/>
    </row>
    <row r="84" spans="1:13" ht="23.1" customHeight="1">
      <c r="A84" s="27" t="s">
        <v>47</v>
      </c>
      <c r="C84" s="8"/>
      <c r="E84" s="53"/>
      <c r="F84" s="53"/>
      <c r="G84" s="53"/>
      <c r="H84" s="53"/>
      <c r="I84" s="53"/>
      <c r="J84" s="53"/>
    </row>
    <row r="85" spans="1:13" ht="23.1" customHeight="1">
      <c r="A85" s="40" t="s">
        <v>48</v>
      </c>
      <c r="B85" s="49"/>
      <c r="C85" s="8"/>
      <c r="E85" s="53"/>
      <c r="F85" s="53"/>
      <c r="G85" s="53"/>
      <c r="H85" s="53"/>
      <c r="I85" s="53"/>
      <c r="J85" s="53"/>
    </row>
    <row r="86" spans="1:13" ht="23.1" customHeight="1" thickBot="1">
      <c r="A86" s="54" t="s">
        <v>49</v>
      </c>
      <c r="B86" s="49"/>
      <c r="C86" s="8"/>
      <c r="E86" s="55">
        <v>441454</v>
      </c>
      <c r="F86" s="45"/>
      <c r="G86" s="55">
        <v>441454</v>
      </c>
      <c r="H86" s="45"/>
      <c r="I86" s="55">
        <v>441454</v>
      </c>
      <c r="J86" s="26"/>
      <c r="K86" s="55">
        <v>441454</v>
      </c>
      <c r="M86" s="26"/>
    </row>
    <row r="87" spans="1:13" ht="23.1" customHeight="1" thickTop="1">
      <c r="A87" s="40" t="s">
        <v>50</v>
      </c>
      <c r="B87" s="49"/>
      <c r="C87" s="8"/>
      <c r="E87" s="45"/>
      <c r="F87" s="45"/>
      <c r="G87" s="26"/>
      <c r="H87" s="26"/>
      <c r="I87" s="45"/>
      <c r="J87" s="26"/>
      <c r="K87" s="45"/>
      <c r="M87" s="26"/>
    </row>
    <row r="88" spans="1:13" ht="23.1" customHeight="1">
      <c r="A88" s="54" t="s">
        <v>49</v>
      </c>
      <c r="B88" s="49"/>
      <c r="E88" s="45">
        <f>Consolidated!E36</f>
        <v>441454</v>
      </c>
      <c r="F88" s="45"/>
      <c r="G88" s="26">
        <f>Consolidated!E24</f>
        <v>441454</v>
      </c>
      <c r="H88" s="26"/>
      <c r="I88" s="45">
        <f>'The Company'!E28</f>
        <v>441454</v>
      </c>
      <c r="J88" s="26"/>
      <c r="K88" s="45">
        <f>'The Company'!E20</f>
        <v>441454</v>
      </c>
      <c r="M88" s="26"/>
    </row>
    <row r="89" spans="1:13" ht="23.1" customHeight="1">
      <c r="A89" s="54" t="s">
        <v>51</v>
      </c>
      <c r="B89" s="39"/>
      <c r="E89" s="45">
        <f>Consolidated!G36</f>
        <v>986742</v>
      </c>
      <c r="F89" s="45"/>
      <c r="G89" s="26">
        <f>Consolidated!G24</f>
        <v>986742</v>
      </c>
      <c r="H89" s="26"/>
      <c r="I89" s="26">
        <f>'The Company'!G28</f>
        <v>986742</v>
      </c>
      <c r="J89" s="26"/>
      <c r="K89" s="45">
        <f>'The Company'!G20</f>
        <v>986742</v>
      </c>
      <c r="M89" s="26"/>
    </row>
    <row r="90" spans="1:13" ht="23.1" customHeight="1">
      <c r="A90" s="40" t="s">
        <v>52</v>
      </c>
      <c r="B90" s="39"/>
      <c r="C90" s="8"/>
      <c r="E90" s="45"/>
      <c r="F90" s="45"/>
      <c r="G90" s="45"/>
      <c r="H90" s="45"/>
      <c r="I90" s="45"/>
      <c r="J90" s="26"/>
      <c r="K90" s="45"/>
      <c r="M90" s="26"/>
    </row>
    <row r="91" spans="1:13" ht="23.1" customHeight="1">
      <c r="A91" s="40" t="s">
        <v>53</v>
      </c>
      <c r="B91" s="39"/>
      <c r="C91" s="8"/>
      <c r="E91" s="45">
        <f>Consolidated!I36</f>
        <v>44150</v>
      </c>
      <c r="F91" s="45"/>
      <c r="G91" s="26">
        <f>Consolidated!I24</f>
        <v>44150</v>
      </c>
      <c r="H91" s="45"/>
      <c r="I91" s="26">
        <f>'The Company'!I28</f>
        <v>44150</v>
      </c>
      <c r="J91" s="26"/>
      <c r="K91" s="45">
        <f>'The Company'!I20</f>
        <v>44150</v>
      </c>
      <c r="M91" s="26"/>
    </row>
    <row r="92" spans="1:13" ht="23.1" customHeight="1">
      <c r="A92" s="40" t="s">
        <v>54</v>
      </c>
      <c r="B92" s="39"/>
      <c r="C92" s="8"/>
      <c r="E92" s="26">
        <f>Consolidated!K36</f>
        <v>1208606</v>
      </c>
      <c r="F92" s="45"/>
      <c r="G92" s="26">
        <f>Consolidated!K24</f>
        <v>1135251</v>
      </c>
      <c r="H92" s="45"/>
      <c r="I92" s="26">
        <f>'The Company'!K28</f>
        <v>1010241</v>
      </c>
      <c r="J92" s="26"/>
      <c r="K92" s="45">
        <f>'The Company'!K20</f>
        <v>941748</v>
      </c>
      <c r="M92" s="26"/>
    </row>
    <row r="93" spans="1:13" ht="23.1" customHeight="1">
      <c r="A93" s="40" t="s">
        <v>55</v>
      </c>
      <c r="B93" s="39"/>
      <c r="E93" s="14">
        <f>Consolidated!S36</f>
        <v>7704</v>
      </c>
      <c r="F93" s="45"/>
      <c r="G93" s="14">
        <f>Consolidated!S24</f>
        <v>-22542</v>
      </c>
      <c r="H93" s="45"/>
      <c r="I93" s="14">
        <f>'The Company'!M28</f>
        <v>742</v>
      </c>
      <c r="J93" s="45"/>
      <c r="K93" s="14">
        <f>'The Company'!M20</f>
        <v>-29504</v>
      </c>
      <c r="M93" s="26"/>
    </row>
    <row r="94" spans="1:13" ht="23.1" customHeight="1">
      <c r="A94" s="40" t="s">
        <v>56</v>
      </c>
      <c r="B94" s="39"/>
      <c r="E94" s="45">
        <f>SUM(E88:E93)</f>
        <v>2688656</v>
      </c>
      <c r="F94" s="45"/>
      <c r="G94" s="9">
        <f>SUM(G88:G93)</f>
        <v>2585055</v>
      </c>
      <c r="H94" s="45"/>
      <c r="I94" s="9">
        <f>SUM(I88:I93)</f>
        <v>2483329</v>
      </c>
      <c r="J94" s="26"/>
      <c r="K94" s="26">
        <f>SUM(K88:K93)</f>
        <v>2384590</v>
      </c>
      <c r="M94" s="26"/>
    </row>
    <row r="95" spans="1:13" ht="23.1" customHeight="1">
      <c r="A95" s="40" t="s">
        <v>57</v>
      </c>
      <c r="B95" s="49"/>
      <c r="E95" s="14">
        <f>Consolidated!W36</f>
        <v>26527</v>
      </c>
      <c r="F95" s="45"/>
      <c r="G95" s="14">
        <f>Consolidated!W24</f>
        <v>25844</v>
      </c>
      <c r="H95" s="45"/>
      <c r="I95" s="14">
        <v>0</v>
      </c>
      <c r="J95" s="45"/>
      <c r="K95" s="14">
        <v>0</v>
      </c>
      <c r="M95" s="26"/>
    </row>
    <row r="96" spans="1:13" ht="23.1" customHeight="1">
      <c r="A96" s="56" t="s">
        <v>58</v>
      </c>
      <c r="B96" s="39"/>
      <c r="E96" s="51">
        <f>SUM(E94:E95)</f>
        <v>2715183</v>
      </c>
      <c r="F96" s="45"/>
      <c r="G96" s="51">
        <f>SUM(G94:G95)</f>
        <v>2610899</v>
      </c>
      <c r="H96" s="45"/>
      <c r="I96" s="51">
        <f>SUM(I94:I95)</f>
        <v>2483329</v>
      </c>
      <c r="J96" s="45"/>
      <c r="K96" s="14">
        <f>SUM(K94:K95)</f>
        <v>2384590</v>
      </c>
      <c r="M96" s="26"/>
    </row>
    <row r="97" spans="1:13" ht="23.1" customHeight="1" thickBot="1">
      <c r="A97" s="7" t="s">
        <v>59</v>
      </c>
      <c r="E97" s="55">
        <f>E72+E96</f>
        <v>6253224</v>
      </c>
      <c r="F97" s="45"/>
      <c r="G97" s="55">
        <f>G72+G96</f>
        <v>6644631</v>
      </c>
      <c r="H97" s="45"/>
      <c r="I97" s="55">
        <f>I72+I96</f>
        <v>5688694</v>
      </c>
      <c r="J97" s="45"/>
      <c r="K97" s="15">
        <f>K72+K96</f>
        <v>6107380</v>
      </c>
      <c r="M97" s="26"/>
    </row>
    <row r="98" spans="1:13" ht="23.1" customHeight="1" thickTop="1">
      <c r="C98" s="57"/>
      <c r="E98" s="45">
        <f>E97-E37</f>
        <v>0</v>
      </c>
      <c r="F98" s="26"/>
      <c r="G98" s="45">
        <f>G97-G37</f>
        <v>0</v>
      </c>
      <c r="H98" s="26"/>
      <c r="I98" s="45">
        <f>I97-I37</f>
        <v>0</v>
      </c>
      <c r="J98" s="26"/>
      <c r="K98" s="45">
        <f>K97-K37</f>
        <v>0</v>
      </c>
    </row>
    <row r="99" spans="1:13" ht="23.1" customHeight="1">
      <c r="A99" s="27" t="s">
        <v>29</v>
      </c>
      <c r="C99" s="57"/>
    </row>
    <row r="100" spans="1:13" ht="23.1" customHeight="1">
      <c r="C100" s="57"/>
      <c r="K100" s="5"/>
    </row>
    <row r="101" spans="1:13" ht="23.1" customHeight="1">
      <c r="A101" s="58"/>
      <c r="B101" s="58"/>
      <c r="C101" s="58"/>
      <c r="K101" s="5"/>
    </row>
    <row r="102" spans="1:13" ht="23.1" customHeight="1">
      <c r="C102" s="57"/>
      <c r="K102" s="5"/>
    </row>
    <row r="103" spans="1:13" ht="23.1" customHeight="1">
      <c r="D103" s="40" t="s">
        <v>60</v>
      </c>
      <c r="K103" s="5"/>
    </row>
    <row r="104" spans="1:13" ht="23.1" customHeight="1">
      <c r="A104" s="58"/>
      <c r="B104" s="58"/>
      <c r="C104" s="58"/>
      <c r="K104" s="5"/>
    </row>
    <row r="105" spans="1:13" ht="23.1" customHeight="1">
      <c r="E105" s="59"/>
      <c r="G105" s="59"/>
      <c r="I105" s="59"/>
      <c r="K105" s="59"/>
    </row>
  </sheetData>
  <mergeCells count="6">
    <mergeCell ref="E5:G5"/>
    <mergeCell ref="I5:K5"/>
    <mergeCell ref="E44:G44"/>
    <mergeCell ref="I44:K44"/>
    <mergeCell ref="E79:G79"/>
    <mergeCell ref="I79:K79"/>
  </mergeCells>
  <pageMargins left="0.78740157480314965" right="0.19685039370078741" top="0.78740157480314965" bottom="0.31496062992125984" header="0.31496062992125984" footer="0.31496062992125984"/>
  <pageSetup paperSize="9" scale="83" fitToWidth="0" fitToHeight="0" orientation="portrait" r:id="rId1"/>
  <headerFooter differentOddEven="1"/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64"/>
  <sheetViews>
    <sheetView showGridLines="0" view="pageBreakPreview" zoomScale="85" zoomScaleNormal="85" zoomScaleSheetLayoutView="85" workbookViewId="0"/>
  </sheetViews>
  <sheetFormatPr defaultColWidth="10.5546875" defaultRowHeight="22.5" customHeight="1"/>
  <cols>
    <col min="1" max="1" width="31.6640625" style="27" customWidth="1"/>
    <col min="2" max="2" width="16.109375" style="5" customWidth="1"/>
    <col min="3" max="3" width="7.33203125" style="27" customWidth="1"/>
    <col min="4" max="4" width="1.44140625" style="5" customWidth="1"/>
    <col min="5" max="5" width="12.33203125" style="5" customWidth="1"/>
    <col min="6" max="6" width="1.44140625" style="5" customWidth="1"/>
    <col min="7" max="7" width="12.33203125" style="5" customWidth="1"/>
    <col min="8" max="8" width="1.44140625" style="5" customWidth="1"/>
    <col min="9" max="9" width="12.33203125" style="5" customWidth="1"/>
    <col min="10" max="10" width="1.44140625" style="5" customWidth="1"/>
    <col min="11" max="11" width="12.33203125" style="30" customWidth="1"/>
    <col min="12" max="14" width="10.5546875" style="5"/>
    <col min="15" max="15" width="11.33203125" style="5" bestFit="1" customWidth="1"/>
    <col min="16" max="16384" width="10.5546875" style="5"/>
  </cols>
  <sheetData>
    <row r="1" spans="1:11" s="39" customFormat="1" ht="22.2" customHeight="1">
      <c r="A1" s="1"/>
      <c r="B1" s="37"/>
      <c r="C1" s="38"/>
      <c r="D1" s="2"/>
      <c r="E1" s="2"/>
      <c r="F1" s="2"/>
      <c r="G1" s="2"/>
      <c r="H1" s="2"/>
      <c r="I1" s="2"/>
      <c r="J1" s="2"/>
      <c r="K1" s="4" t="s">
        <v>61</v>
      </c>
    </row>
    <row r="2" spans="1:11" s="39" customFormat="1" ht="22.2" customHeight="1">
      <c r="A2" s="1" t="s">
        <v>0</v>
      </c>
      <c r="B2" s="37"/>
      <c r="C2" s="38"/>
      <c r="D2" s="2"/>
      <c r="E2" s="2"/>
      <c r="F2" s="2"/>
      <c r="G2" s="2"/>
      <c r="H2" s="2"/>
      <c r="I2" s="2"/>
      <c r="J2" s="2"/>
      <c r="K2" s="30"/>
    </row>
    <row r="3" spans="1:11" s="39" customFormat="1" ht="22.2" customHeight="1">
      <c r="A3" s="1" t="s">
        <v>62</v>
      </c>
      <c r="B3" s="37"/>
      <c r="C3" s="38"/>
      <c r="D3" s="2"/>
      <c r="E3" s="2"/>
      <c r="F3" s="2"/>
      <c r="G3" s="2"/>
      <c r="H3" s="2"/>
      <c r="I3" s="2"/>
      <c r="J3" s="2"/>
      <c r="K3" s="30"/>
    </row>
    <row r="4" spans="1:11" s="39" customFormat="1" ht="22.2" customHeight="1">
      <c r="A4" s="1" t="s">
        <v>210</v>
      </c>
      <c r="B4" s="37"/>
      <c r="C4" s="38"/>
      <c r="D4" s="2"/>
      <c r="E4" s="2"/>
      <c r="F4" s="2"/>
      <c r="G4" s="2"/>
      <c r="H4" s="2"/>
      <c r="I4" s="2"/>
      <c r="J4" s="2"/>
      <c r="K4" s="30"/>
    </row>
    <row r="5" spans="1:11" ht="22.2" customHeight="1">
      <c r="A5" s="39"/>
      <c r="B5" s="60"/>
      <c r="C5" s="61"/>
      <c r="D5" s="2"/>
      <c r="E5" s="2"/>
      <c r="F5" s="2"/>
      <c r="G5" s="2"/>
      <c r="H5" s="2"/>
      <c r="I5" s="37"/>
      <c r="J5" s="2"/>
      <c r="K5" s="4" t="s">
        <v>63</v>
      </c>
    </row>
    <row r="6" spans="1:11" ht="22.2" customHeight="1">
      <c r="E6" s="36"/>
      <c r="F6" s="36" t="s">
        <v>2</v>
      </c>
      <c r="G6" s="36"/>
      <c r="H6" s="6"/>
      <c r="I6" s="97" t="s">
        <v>3</v>
      </c>
      <c r="J6" s="97"/>
      <c r="K6" s="97"/>
    </row>
    <row r="7" spans="1:11" ht="22.2" customHeight="1">
      <c r="C7" s="41" t="s">
        <v>4</v>
      </c>
      <c r="D7" s="42"/>
      <c r="E7" s="41">
        <v>2569</v>
      </c>
      <c r="F7" s="43"/>
      <c r="G7" s="41">
        <v>2568</v>
      </c>
      <c r="H7" s="62"/>
      <c r="I7" s="41">
        <v>2569</v>
      </c>
      <c r="J7" s="43"/>
      <c r="K7" s="41">
        <v>2568</v>
      </c>
    </row>
    <row r="8" spans="1:11" ht="22.2" customHeight="1">
      <c r="A8" s="7" t="s">
        <v>64</v>
      </c>
      <c r="C8" s="63"/>
      <c r="D8" s="42"/>
      <c r="E8" s="63"/>
      <c r="F8" s="43"/>
      <c r="G8" s="63"/>
      <c r="H8" s="62"/>
      <c r="I8" s="63"/>
      <c r="J8" s="43"/>
      <c r="K8" s="63"/>
    </row>
    <row r="9" spans="1:11" ht="22.2" customHeight="1">
      <c r="A9" s="7" t="s">
        <v>65</v>
      </c>
      <c r="K9" s="5"/>
    </row>
    <row r="10" spans="1:11" ht="22.2" customHeight="1">
      <c r="A10" s="40" t="s">
        <v>66</v>
      </c>
      <c r="B10" s="49"/>
      <c r="C10" s="8">
        <v>6</v>
      </c>
      <c r="E10" s="9">
        <v>1646212</v>
      </c>
      <c r="F10" s="9"/>
      <c r="G10" s="9">
        <v>1563933</v>
      </c>
      <c r="H10" s="9"/>
      <c r="I10" s="9">
        <v>1483734</v>
      </c>
      <c r="J10" s="9"/>
      <c r="K10" s="9">
        <v>1407900</v>
      </c>
    </row>
    <row r="11" spans="1:11" ht="22.2" customHeight="1">
      <c r="A11" s="64" t="s">
        <v>215</v>
      </c>
      <c r="B11" s="49"/>
      <c r="C11" s="8">
        <v>5.2</v>
      </c>
      <c r="E11" s="9">
        <v>0</v>
      </c>
      <c r="F11" s="9"/>
      <c r="G11" s="9">
        <v>0</v>
      </c>
      <c r="H11" s="9"/>
      <c r="I11" s="9">
        <v>5750</v>
      </c>
      <c r="J11" s="9"/>
      <c r="K11" s="9">
        <v>0</v>
      </c>
    </row>
    <row r="12" spans="1:11" ht="22.2" customHeight="1">
      <c r="A12" s="64" t="s">
        <v>202</v>
      </c>
      <c r="B12" s="49"/>
      <c r="C12" s="8"/>
      <c r="E12" s="9">
        <v>0</v>
      </c>
      <c r="F12" s="9"/>
      <c r="G12" s="9">
        <v>3267</v>
      </c>
      <c r="H12" s="9"/>
      <c r="I12" s="9">
        <v>0</v>
      </c>
      <c r="J12" s="9"/>
      <c r="K12" s="9">
        <v>37168</v>
      </c>
    </row>
    <row r="13" spans="1:11" ht="22.2" customHeight="1">
      <c r="A13" s="40" t="s">
        <v>67</v>
      </c>
      <c r="B13" s="49"/>
      <c r="C13" s="8"/>
      <c r="E13" s="9">
        <v>11556</v>
      </c>
      <c r="F13" s="9"/>
      <c r="G13" s="9">
        <v>22742</v>
      </c>
      <c r="H13" s="9"/>
      <c r="I13" s="9">
        <v>12028</v>
      </c>
      <c r="J13" s="9"/>
      <c r="K13" s="9">
        <v>21142</v>
      </c>
    </row>
    <row r="14" spans="1:11" ht="22.2" customHeight="1">
      <c r="A14" s="7" t="s">
        <v>68</v>
      </c>
      <c r="E14" s="52">
        <f>SUM(E10:E13)</f>
        <v>1657768</v>
      </c>
      <c r="F14" s="9"/>
      <c r="G14" s="52">
        <f>SUM(G10:G13)</f>
        <v>1589942</v>
      </c>
      <c r="H14" s="9"/>
      <c r="I14" s="52">
        <f>SUM(I10:I13)</f>
        <v>1501512</v>
      </c>
      <c r="J14" s="9"/>
      <c r="K14" s="52">
        <f>SUM(K10:K13)</f>
        <v>1466210</v>
      </c>
    </row>
    <row r="15" spans="1:11" ht="22.2" customHeight="1">
      <c r="A15" s="7" t="s">
        <v>69</v>
      </c>
      <c r="E15" s="9"/>
      <c r="F15" s="9"/>
      <c r="G15" s="9"/>
      <c r="H15" s="9"/>
      <c r="I15" s="9"/>
      <c r="J15" s="9"/>
      <c r="K15" s="9"/>
    </row>
    <row r="16" spans="1:11" ht="22.2" customHeight="1">
      <c r="A16" s="40" t="s">
        <v>70</v>
      </c>
      <c r="B16" s="49"/>
      <c r="C16" s="8"/>
      <c r="E16" s="9">
        <v>1367516</v>
      </c>
      <c r="F16" s="9"/>
      <c r="G16" s="9">
        <v>1298650</v>
      </c>
      <c r="H16" s="9"/>
      <c r="I16" s="9">
        <v>1257967</v>
      </c>
      <c r="J16" s="9"/>
      <c r="K16" s="9">
        <v>1183998</v>
      </c>
    </row>
    <row r="17" spans="1:11" ht="22.2" customHeight="1">
      <c r="A17" s="40" t="s">
        <v>71</v>
      </c>
      <c r="B17" s="49"/>
      <c r="C17" s="8"/>
      <c r="E17" s="9">
        <v>48145</v>
      </c>
      <c r="F17" s="9"/>
      <c r="G17" s="9">
        <v>41707</v>
      </c>
      <c r="H17" s="9"/>
      <c r="I17" s="9">
        <v>36798</v>
      </c>
      <c r="J17" s="9"/>
      <c r="K17" s="9">
        <v>36138</v>
      </c>
    </row>
    <row r="18" spans="1:11" ht="22.2" customHeight="1">
      <c r="A18" s="40" t="s">
        <v>72</v>
      </c>
      <c r="B18" s="49"/>
      <c r="C18" s="8"/>
      <c r="E18" s="9">
        <v>165407</v>
      </c>
      <c r="F18" s="9"/>
      <c r="G18" s="9">
        <f>157226-G19</f>
        <v>155591</v>
      </c>
      <c r="H18" s="9"/>
      <c r="I18" s="9">
        <v>138713</v>
      </c>
      <c r="J18" s="9"/>
      <c r="K18" s="9">
        <f>132523-1570</f>
        <v>130953</v>
      </c>
    </row>
    <row r="19" spans="1:11" ht="22.2" customHeight="1">
      <c r="A19" s="40" t="s">
        <v>243</v>
      </c>
      <c r="B19" s="49"/>
      <c r="C19" s="8"/>
      <c r="E19" s="9">
        <v>2097</v>
      </c>
      <c r="F19" s="9"/>
      <c r="G19" s="9">
        <v>1635</v>
      </c>
      <c r="H19" s="9"/>
      <c r="I19" s="9">
        <v>3520</v>
      </c>
      <c r="J19" s="9"/>
      <c r="K19" s="9">
        <v>1570</v>
      </c>
    </row>
    <row r="20" spans="1:11" ht="22.2" customHeight="1">
      <c r="A20" s="40" t="s">
        <v>222</v>
      </c>
      <c r="B20" s="49"/>
      <c r="C20" s="8"/>
      <c r="E20" s="9">
        <v>-21793</v>
      </c>
      <c r="F20" s="9"/>
      <c r="G20" s="9">
        <v>2409</v>
      </c>
      <c r="H20" s="9"/>
      <c r="I20" s="9">
        <v>-21793</v>
      </c>
      <c r="J20" s="9"/>
      <c r="K20" s="9">
        <v>2409</v>
      </c>
    </row>
    <row r="21" spans="1:11" ht="22.2" customHeight="1">
      <c r="A21" s="7" t="s">
        <v>73</v>
      </c>
      <c r="E21" s="52">
        <f>SUM(E16:E20)</f>
        <v>1561372</v>
      </c>
      <c r="F21" s="9"/>
      <c r="G21" s="52">
        <f>SUM(G16:G20)</f>
        <v>1499992</v>
      </c>
      <c r="H21" s="9"/>
      <c r="I21" s="52">
        <f>SUM(I16:I20)</f>
        <v>1415205</v>
      </c>
      <c r="J21" s="9"/>
      <c r="K21" s="52">
        <f>SUM(K16:K20)</f>
        <v>1355068</v>
      </c>
    </row>
    <row r="22" spans="1:11" ht="22.2" customHeight="1">
      <c r="A22" s="56" t="s">
        <v>74</v>
      </c>
      <c r="B22" s="39"/>
      <c r="E22" s="9">
        <f>E14-E21</f>
        <v>96396</v>
      </c>
      <c r="F22" s="9"/>
      <c r="G22" s="9">
        <f>G14-G21</f>
        <v>89950</v>
      </c>
      <c r="H22" s="9"/>
      <c r="I22" s="9">
        <f>I14-I21</f>
        <v>86307</v>
      </c>
      <c r="J22" s="9"/>
      <c r="K22" s="9">
        <f>K14-K21</f>
        <v>111142</v>
      </c>
    </row>
    <row r="23" spans="1:11" ht="22.2" customHeight="1">
      <c r="A23" s="40" t="s">
        <v>232</v>
      </c>
      <c r="B23" s="39"/>
      <c r="C23" s="8"/>
      <c r="E23" s="9">
        <v>300</v>
      </c>
      <c r="F23" s="9"/>
      <c r="G23" s="9">
        <v>-2390</v>
      </c>
      <c r="H23" s="9"/>
      <c r="I23" s="9">
        <v>0</v>
      </c>
      <c r="J23" s="9"/>
      <c r="K23" s="9">
        <v>0</v>
      </c>
    </row>
    <row r="24" spans="1:11" ht="22.2" customHeight="1">
      <c r="A24" s="40" t="s">
        <v>190</v>
      </c>
      <c r="B24" s="39"/>
      <c r="C24" s="8"/>
      <c r="E24" s="9">
        <v>1319</v>
      </c>
      <c r="F24" s="9"/>
      <c r="G24" s="9">
        <v>2215</v>
      </c>
      <c r="H24" s="9"/>
      <c r="I24" s="9">
        <v>844</v>
      </c>
      <c r="J24" s="9"/>
      <c r="K24" s="9">
        <v>1378</v>
      </c>
    </row>
    <row r="25" spans="1:11" ht="22.2" customHeight="1">
      <c r="A25" s="40" t="s">
        <v>75</v>
      </c>
      <c r="B25" s="39"/>
      <c r="E25" s="14">
        <v>-2457</v>
      </c>
      <c r="F25" s="9"/>
      <c r="G25" s="14">
        <v>-4638</v>
      </c>
      <c r="H25" s="9"/>
      <c r="I25" s="14">
        <v>-2231</v>
      </c>
      <c r="J25" s="9"/>
      <c r="K25" s="14">
        <v>-4293</v>
      </c>
    </row>
    <row r="26" spans="1:11" ht="22.2" customHeight="1">
      <c r="A26" s="56" t="s">
        <v>76</v>
      </c>
      <c r="B26" s="39"/>
      <c r="E26" s="9">
        <f>SUM(E22:E25)</f>
        <v>95558</v>
      </c>
      <c r="F26" s="9"/>
      <c r="G26" s="9">
        <f>SUM(G22:G25)</f>
        <v>85137</v>
      </c>
      <c r="H26" s="9"/>
      <c r="I26" s="9">
        <f>SUM(I22:I25)</f>
        <v>84920</v>
      </c>
      <c r="J26" s="9"/>
      <c r="K26" s="9">
        <f>SUM(K22:K25)</f>
        <v>108227</v>
      </c>
    </row>
    <row r="27" spans="1:11" ht="22.2" customHeight="1">
      <c r="A27" s="40" t="s">
        <v>77</v>
      </c>
      <c r="B27" s="39"/>
      <c r="C27" s="8"/>
      <c r="E27" s="14">
        <v>-19991</v>
      </c>
      <c r="F27" s="9"/>
      <c r="G27" s="14">
        <v>-24475</v>
      </c>
      <c r="H27" s="9"/>
      <c r="I27" s="14">
        <v>-16427</v>
      </c>
      <c r="J27" s="9"/>
      <c r="K27" s="14">
        <v>-21752</v>
      </c>
    </row>
    <row r="28" spans="1:11" ht="22.2" customHeight="1">
      <c r="A28" s="65" t="s">
        <v>78</v>
      </c>
      <c r="E28" s="14">
        <f>SUM(E26:E27)</f>
        <v>75567</v>
      </c>
      <c r="F28" s="9"/>
      <c r="G28" s="14">
        <f>SUM(G26:G27)</f>
        <v>60662</v>
      </c>
      <c r="H28" s="9"/>
      <c r="I28" s="14">
        <f>SUM(I26:I27)</f>
        <v>68493</v>
      </c>
      <c r="J28" s="9"/>
      <c r="K28" s="14">
        <f>SUM(K26:K27)</f>
        <v>86475</v>
      </c>
    </row>
    <row r="29" spans="1:11" ht="12" customHeight="1">
      <c r="A29" s="7"/>
      <c r="E29" s="9"/>
      <c r="F29" s="9"/>
      <c r="G29" s="9"/>
      <c r="H29" s="9"/>
      <c r="I29" s="9"/>
      <c r="J29" s="9"/>
      <c r="K29" s="9"/>
    </row>
    <row r="30" spans="1:11" ht="14.4" customHeight="1">
      <c r="A30" s="7"/>
      <c r="E30" s="9"/>
      <c r="F30" s="9"/>
      <c r="G30" s="9"/>
      <c r="H30" s="9"/>
      <c r="I30" s="9"/>
      <c r="J30" s="9"/>
      <c r="K30" s="9"/>
    </row>
    <row r="31" spans="1:11" ht="22.2" customHeight="1">
      <c r="A31" s="7" t="s">
        <v>79</v>
      </c>
      <c r="C31" s="63"/>
      <c r="D31" s="42"/>
      <c r="E31" s="66"/>
      <c r="F31" s="66"/>
      <c r="G31" s="66"/>
      <c r="H31" s="26"/>
      <c r="I31" s="66"/>
      <c r="J31" s="66"/>
      <c r="K31" s="66"/>
    </row>
    <row r="32" spans="1:11" ht="22.2" customHeight="1">
      <c r="A32" s="67" t="s">
        <v>206</v>
      </c>
      <c r="C32" s="63"/>
      <c r="D32" s="42"/>
      <c r="E32" s="66"/>
      <c r="F32" s="66"/>
      <c r="G32" s="66"/>
      <c r="H32" s="26"/>
      <c r="I32" s="66"/>
      <c r="J32" s="66"/>
      <c r="K32" s="66"/>
    </row>
    <row r="33" spans="1:11" ht="22.2" customHeight="1">
      <c r="A33" s="27" t="s">
        <v>183</v>
      </c>
      <c r="C33" s="63"/>
      <c r="D33" s="42"/>
      <c r="E33" s="66"/>
      <c r="F33" s="66"/>
      <c r="G33" s="66"/>
      <c r="H33" s="26"/>
      <c r="I33" s="66"/>
      <c r="J33" s="66"/>
      <c r="K33" s="66"/>
    </row>
    <row r="34" spans="1:11" ht="22.2" customHeight="1">
      <c r="A34" s="27" t="s">
        <v>80</v>
      </c>
      <c r="C34" s="8"/>
      <c r="D34" s="42"/>
      <c r="E34" s="14">
        <v>21960</v>
      </c>
      <c r="F34" s="9"/>
      <c r="G34" s="14">
        <v>-7931</v>
      </c>
      <c r="H34" s="9"/>
      <c r="I34" s="14">
        <v>21960</v>
      </c>
      <c r="J34" s="9"/>
      <c r="K34" s="14">
        <v>-7931</v>
      </c>
    </row>
    <row r="35" spans="1:11" ht="22.2" customHeight="1">
      <c r="A35" s="27" t="s">
        <v>206</v>
      </c>
      <c r="C35" s="63"/>
      <c r="D35" s="42"/>
      <c r="E35" s="9"/>
      <c r="F35" s="9"/>
      <c r="G35" s="9"/>
      <c r="H35" s="9"/>
      <c r="I35" s="9"/>
      <c r="J35" s="9"/>
      <c r="K35" s="9"/>
    </row>
    <row r="36" spans="1:11" s="64" customFormat="1" ht="22.2" customHeight="1">
      <c r="A36" s="27" t="s">
        <v>80</v>
      </c>
      <c r="B36" s="5"/>
      <c r="C36" s="63"/>
      <c r="D36" s="42"/>
      <c r="E36" s="14">
        <f>SUM(E34:E35)</f>
        <v>21960</v>
      </c>
      <c r="F36" s="9"/>
      <c r="G36" s="14">
        <f>SUM(G34:G35)</f>
        <v>-7931</v>
      </c>
      <c r="H36" s="9"/>
      <c r="I36" s="14">
        <f>SUM(I34:I35)</f>
        <v>21960</v>
      </c>
      <c r="J36" s="9"/>
      <c r="K36" s="14">
        <f>SUM(K34:K35)</f>
        <v>-7931</v>
      </c>
    </row>
    <row r="37" spans="1:11" s="64" customFormat="1" ht="22.2" customHeight="1">
      <c r="A37" s="68" t="s">
        <v>81</v>
      </c>
      <c r="C37" s="69"/>
      <c r="D37" s="70"/>
      <c r="E37" s="89">
        <f>SUM(E36,)</f>
        <v>21960</v>
      </c>
      <c r="F37" s="71"/>
      <c r="G37" s="89">
        <f>SUM(G36,)</f>
        <v>-7931</v>
      </c>
      <c r="H37" s="72"/>
      <c r="I37" s="89">
        <f>SUM(I36)</f>
        <v>21960</v>
      </c>
      <c r="J37" s="72"/>
      <c r="K37" s="89">
        <f>SUM(K36)</f>
        <v>-7931</v>
      </c>
    </row>
    <row r="38" spans="1:11" s="64" customFormat="1" ht="18" customHeight="1">
      <c r="A38" s="68"/>
      <c r="C38" s="69"/>
      <c r="D38" s="70"/>
      <c r="E38" s="71"/>
      <c r="F38" s="71"/>
      <c r="G38" s="71"/>
      <c r="H38" s="72"/>
      <c r="I38" s="71"/>
      <c r="J38" s="72"/>
      <c r="K38" s="71"/>
    </row>
    <row r="39" spans="1:11" s="64" customFormat="1" ht="21.45" customHeight="1" thickBot="1">
      <c r="A39" s="68" t="s">
        <v>82</v>
      </c>
      <c r="C39" s="69"/>
      <c r="D39" s="70"/>
      <c r="E39" s="90">
        <f>E28+E37</f>
        <v>97527</v>
      </c>
      <c r="F39" s="71"/>
      <c r="G39" s="90">
        <f>G28+G37</f>
        <v>52731</v>
      </c>
      <c r="H39" s="72"/>
      <c r="I39" s="90">
        <f>I28+I37</f>
        <v>90453</v>
      </c>
      <c r="J39" s="72"/>
      <c r="K39" s="90">
        <f>K28+K37</f>
        <v>78544</v>
      </c>
    </row>
    <row r="40" spans="1:11" s="64" customFormat="1" ht="21.6" customHeight="1" thickTop="1">
      <c r="A40" s="68"/>
      <c r="C40" s="69"/>
      <c r="D40" s="70"/>
      <c r="E40" s="71"/>
      <c r="F40" s="71"/>
      <c r="G40" s="71"/>
      <c r="H40" s="72"/>
      <c r="I40" s="71"/>
      <c r="J40" s="72"/>
      <c r="K40" s="71"/>
    </row>
    <row r="41" spans="1:11" s="39" customFormat="1" ht="22.2" customHeight="1">
      <c r="A41" s="27" t="s">
        <v>29</v>
      </c>
      <c r="B41" s="64"/>
      <c r="C41" s="69"/>
      <c r="D41" s="70"/>
      <c r="E41" s="73"/>
      <c r="F41" s="71"/>
      <c r="G41" s="73"/>
      <c r="H41" s="72"/>
      <c r="I41" s="73"/>
      <c r="J41" s="72"/>
      <c r="K41" s="73"/>
    </row>
    <row r="42" spans="1:11" s="39" customFormat="1" ht="22.5" customHeight="1">
      <c r="A42" s="1"/>
      <c r="B42" s="37"/>
      <c r="C42" s="38"/>
      <c r="D42" s="2"/>
      <c r="E42" s="2"/>
      <c r="F42" s="2"/>
      <c r="G42" s="2"/>
      <c r="H42" s="2"/>
      <c r="I42" s="2"/>
      <c r="J42" s="2"/>
      <c r="K42" s="4" t="s">
        <v>61</v>
      </c>
    </row>
    <row r="43" spans="1:11" s="39" customFormat="1" ht="22.5" customHeight="1">
      <c r="A43" s="1" t="s">
        <v>0</v>
      </c>
      <c r="B43" s="37"/>
      <c r="C43" s="38"/>
      <c r="D43" s="2"/>
      <c r="E43" s="2"/>
      <c r="F43" s="2"/>
      <c r="G43" s="2"/>
      <c r="H43" s="2"/>
      <c r="I43" s="2"/>
      <c r="J43" s="2"/>
      <c r="K43" s="30"/>
    </row>
    <row r="44" spans="1:11" s="39" customFormat="1" ht="22.5" customHeight="1">
      <c r="A44" s="1" t="s">
        <v>83</v>
      </c>
      <c r="B44" s="37"/>
      <c r="C44" s="38"/>
      <c r="D44" s="2"/>
      <c r="E44" s="2"/>
      <c r="F44" s="2"/>
      <c r="G44" s="2"/>
      <c r="H44" s="2"/>
      <c r="I44" s="2"/>
      <c r="J44" s="2"/>
      <c r="K44" s="30"/>
    </row>
    <row r="45" spans="1:11" s="39" customFormat="1" ht="22.5" customHeight="1">
      <c r="A45" s="1" t="s">
        <v>210</v>
      </c>
      <c r="B45" s="37"/>
      <c r="C45" s="38"/>
      <c r="D45" s="2"/>
      <c r="E45" s="2"/>
      <c r="F45" s="2"/>
      <c r="G45" s="2"/>
      <c r="H45" s="2"/>
      <c r="I45" s="2"/>
      <c r="J45" s="2"/>
      <c r="K45" s="30"/>
    </row>
    <row r="46" spans="1:11" ht="22.5" customHeight="1">
      <c r="A46" s="39"/>
      <c r="B46" s="60"/>
      <c r="C46" s="61"/>
      <c r="D46" s="2"/>
      <c r="E46" s="2"/>
      <c r="F46" s="2"/>
      <c r="G46" s="2"/>
      <c r="H46" s="2"/>
      <c r="I46" s="37"/>
      <c r="J46" s="2"/>
      <c r="K46" s="4" t="s">
        <v>63</v>
      </c>
    </row>
    <row r="47" spans="1:11" ht="22.5" customHeight="1">
      <c r="E47" s="36"/>
      <c r="F47" s="36" t="s">
        <v>2</v>
      </c>
      <c r="G47" s="36"/>
      <c r="H47" s="6"/>
      <c r="I47" s="97" t="s">
        <v>3</v>
      </c>
      <c r="J47" s="97"/>
      <c r="K47" s="97"/>
    </row>
    <row r="48" spans="1:11" s="64" customFormat="1" ht="22.5" customHeight="1">
      <c r="A48" s="27"/>
      <c r="B48" s="5"/>
      <c r="C48" s="44"/>
      <c r="D48" s="42"/>
      <c r="E48" s="41">
        <v>2569</v>
      </c>
      <c r="F48" s="43"/>
      <c r="G48" s="41">
        <v>2568</v>
      </c>
      <c r="H48" s="62"/>
      <c r="I48" s="41">
        <v>2569</v>
      </c>
      <c r="J48" s="43"/>
      <c r="K48" s="41">
        <v>2568</v>
      </c>
    </row>
    <row r="49" spans="1:11" s="64" customFormat="1" ht="22.5" customHeight="1">
      <c r="A49" s="68" t="s">
        <v>204</v>
      </c>
      <c r="C49" s="74"/>
      <c r="D49" s="75"/>
      <c r="E49" s="74"/>
      <c r="F49" s="76"/>
      <c r="G49" s="71"/>
      <c r="H49" s="72"/>
      <c r="I49" s="71"/>
      <c r="J49" s="74"/>
      <c r="K49" s="77"/>
    </row>
    <row r="50" spans="1:11" s="64" customFormat="1" ht="22.5" customHeight="1" thickBot="1">
      <c r="A50" s="78" t="s">
        <v>84</v>
      </c>
      <c r="C50" s="74"/>
      <c r="D50" s="75"/>
      <c r="E50" s="45">
        <f>E52-E51</f>
        <v>73355</v>
      </c>
      <c r="F50" s="26"/>
      <c r="G50" s="45">
        <f>G52-G51</f>
        <v>60254</v>
      </c>
      <c r="H50" s="26"/>
      <c r="I50" s="55">
        <f>I28</f>
        <v>68493</v>
      </c>
      <c r="J50" s="45"/>
      <c r="K50" s="55">
        <f>K28</f>
        <v>86475</v>
      </c>
    </row>
    <row r="51" spans="1:11" s="64" customFormat="1" ht="22.5" customHeight="1" thickTop="1">
      <c r="A51" s="79" t="s">
        <v>85</v>
      </c>
      <c r="C51" s="74"/>
      <c r="D51" s="75"/>
      <c r="E51" s="45">
        <v>2212</v>
      </c>
      <c r="F51" s="26"/>
      <c r="G51" s="45">
        <v>408</v>
      </c>
      <c r="H51" s="26"/>
      <c r="I51" s="9"/>
      <c r="J51" s="45"/>
      <c r="K51" s="9"/>
    </row>
    <row r="52" spans="1:11" s="64" customFormat="1" ht="22.5" customHeight="1" thickBot="1">
      <c r="A52" s="80"/>
      <c r="C52" s="74"/>
      <c r="D52" s="75"/>
      <c r="E52" s="12">
        <f>E28</f>
        <v>75567</v>
      </c>
      <c r="F52" s="9"/>
      <c r="G52" s="12">
        <f>G28</f>
        <v>60662</v>
      </c>
      <c r="H52" s="9"/>
      <c r="I52" s="9"/>
      <c r="J52" s="9"/>
      <c r="K52" s="9"/>
    </row>
    <row r="53" spans="1:11" s="64" customFormat="1" ht="22.5" customHeight="1" thickTop="1">
      <c r="C53" s="74"/>
      <c r="D53" s="75"/>
      <c r="E53" s="45"/>
      <c r="F53" s="26"/>
      <c r="G53" s="45"/>
      <c r="H53" s="26"/>
      <c r="I53" s="45"/>
      <c r="J53" s="45"/>
      <c r="K53" s="45"/>
    </row>
    <row r="54" spans="1:11" ht="22.5" customHeight="1">
      <c r="A54" s="78"/>
      <c r="B54" s="64"/>
      <c r="C54" s="74"/>
      <c r="D54" s="75"/>
      <c r="E54" s="9"/>
      <c r="F54" s="9"/>
      <c r="G54" s="9"/>
      <c r="H54" s="9"/>
      <c r="I54" s="9"/>
      <c r="J54" s="9"/>
      <c r="K54" s="9"/>
    </row>
    <row r="55" spans="1:11" ht="22.5" customHeight="1">
      <c r="A55" s="7" t="s">
        <v>86</v>
      </c>
      <c r="C55" s="8"/>
      <c r="E55" s="45"/>
      <c r="F55" s="26"/>
      <c r="G55" s="45"/>
      <c r="H55" s="26"/>
      <c r="I55" s="9"/>
      <c r="J55" s="45"/>
      <c r="K55" s="9"/>
    </row>
    <row r="56" spans="1:11" ht="22.5" customHeight="1" thickBot="1">
      <c r="A56" s="80" t="s">
        <v>84</v>
      </c>
      <c r="C56" s="8"/>
      <c r="E56" s="45">
        <f>E58-E57</f>
        <v>95315</v>
      </c>
      <c r="F56" s="26"/>
      <c r="G56" s="45">
        <f>G58-G57</f>
        <v>52323</v>
      </c>
      <c r="H56" s="26"/>
      <c r="I56" s="15">
        <f>I39</f>
        <v>90453</v>
      </c>
      <c r="J56" s="45"/>
      <c r="K56" s="15">
        <f>K39</f>
        <v>78544</v>
      </c>
    </row>
    <row r="57" spans="1:11" ht="22.5" customHeight="1" thickTop="1">
      <c r="A57" s="27" t="s">
        <v>85</v>
      </c>
      <c r="E57" s="45">
        <v>2212</v>
      </c>
      <c r="F57" s="26"/>
      <c r="G57" s="45">
        <v>408</v>
      </c>
      <c r="H57" s="26"/>
      <c r="I57" s="45"/>
      <c r="J57" s="45"/>
      <c r="K57" s="9"/>
    </row>
    <row r="58" spans="1:11" ht="22.5" customHeight="1" thickBot="1">
      <c r="E58" s="12">
        <f>E39</f>
        <v>97527</v>
      </c>
      <c r="F58" s="9"/>
      <c r="G58" s="12">
        <f>G39</f>
        <v>52731</v>
      </c>
      <c r="H58" s="9"/>
      <c r="I58" s="9"/>
      <c r="J58" s="9"/>
      <c r="K58" s="9"/>
    </row>
    <row r="59" spans="1:11" ht="22.5" customHeight="1" thickTop="1">
      <c r="E59" s="9"/>
      <c r="F59" s="9"/>
      <c r="G59" s="9"/>
      <c r="H59" s="9"/>
      <c r="I59" s="9"/>
      <c r="J59" s="9"/>
      <c r="K59" s="9"/>
    </row>
    <row r="60" spans="1:11" ht="22.5" customHeight="1">
      <c r="A60" s="65" t="s">
        <v>180</v>
      </c>
      <c r="C60" s="8"/>
      <c r="E60" s="53"/>
      <c r="G60" s="53"/>
      <c r="I60" s="53"/>
      <c r="J60" s="53"/>
    </row>
    <row r="61" spans="1:11" ht="22.5" customHeight="1" thickBot="1">
      <c r="A61" s="40" t="s">
        <v>205</v>
      </c>
      <c r="B61" s="49"/>
      <c r="C61" s="8"/>
      <c r="E61" s="92">
        <f>E50/441454</f>
        <v>0.16616680333624795</v>
      </c>
      <c r="F61" s="81"/>
      <c r="G61" s="92">
        <f>G50/441454</f>
        <v>0.13648987210445482</v>
      </c>
      <c r="H61" s="82"/>
      <c r="I61" s="92">
        <f>I50/441454</f>
        <v>0.15515319829472607</v>
      </c>
      <c r="J61" s="82"/>
      <c r="K61" s="92">
        <f>K50/441454</f>
        <v>0.19588677415993513</v>
      </c>
    </row>
    <row r="62" spans="1:11" ht="22.5" customHeight="1" thickTop="1">
      <c r="A62" s="40"/>
      <c r="B62" s="39"/>
      <c r="C62" s="8"/>
      <c r="E62" s="91"/>
      <c r="F62" s="81"/>
      <c r="G62" s="91"/>
      <c r="H62" s="81"/>
      <c r="I62" s="91"/>
      <c r="J62" s="82"/>
      <c r="K62" s="91"/>
    </row>
    <row r="63" spans="1:11" ht="22.5" customHeight="1">
      <c r="A63" s="40"/>
      <c r="B63" s="39"/>
      <c r="C63" s="8"/>
      <c r="E63" s="83"/>
      <c r="F63" s="84"/>
      <c r="G63" s="83"/>
      <c r="H63" s="84"/>
      <c r="I63" s="83"/>
      <c r="J63" s="85"/>
      <c r="K63" s="83"/>
    </row>
    <row r="64" spans="1:11" ht="22.5" customHeight="1">
      <c r="A64" s="27" t="s">
        <v>29</v>
      </c>
      <c r="C64" s="57"/>
      <c r="E64" s="53"/>
      <c r="G64" s="53"/>
      <c r="I64" s="53"/>
      <c r="J64" s="53"/>
    </row>
  </sheetData>
  <mergeCells count="2">
    <mergeCell ref="I6:K6"/>
    <mergeCell ref="I47:K47"/>
  </mergeCells>
  <pageMargins left="0.78740157480314965" right="0.19685039370078741" top="0.78740157480314965" bottom="0.19685039370078741" header="0.31496062992125984" footer="0.31496062992125984"/>
  <pageSetup paperSize="9" scale="85" orientation="portrait" r:id="rId1"/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40"/>
  <sheetViews>
    <sheetView showGridLines="0" view="pageBreakPreview" zoomScale="90" zoomScaleNormal="70" zoomScaleSheetLayoutView="90" workbookViewId="0"/>
  </sheetViews>
  <sheetFormatPr defaultColWidth="9.44140625" defaultRowHeight="21.6" customHeight="1"/>
  <cols>
    <col min="1" max="1" width="19.88671875" style="5" customWidth="1"/>
    <col min="2" max="2" width="10.44140625" style="5" customWidth="1"/>
    <col min="3" max="3" width="4.109375" style="5" customWidth="1"/>
    <col min="4" max="4" width="3.33203125" style="5" customWidth="1"/>
    <col min="5" max="5" width="15.109375" style="5" customWidth="1"/>
    <col min="6" max="6" width="1.5546875" style="5" customWidth="1"/>
    <col min="7" max="7" width="15.109375" style="5" customWidth="1"/>
    <col min="8" max="8" width="1.5546875" style="5" customWidth="1"/>
    <col min="9" max="9" width="15.109375" style="5" customWidth="1"/>
    <col min="10" max="10" width="1.5546875" style="5" customWidth="1"/>
    <col min="11" max="11" width="15.109375" style="5" customWidth="1"/>
    <col min="12" max="12" width="1.5546875" style="5" customWidth="1"/>
    <col min="13" max="13" width="15.109375" style="5" customWidth="1"/>
    <col min="14" max="14" width="1.5546875" style="5" customWidth="1"/>
    <col min="15" max="15" width="15.109375" style="5" customWidth="1"/>
    <col min="16" max="16" width="1.5546875" style="5" customWidth="1"/>
    <col min="17" max="17" width="17.33203125" style="5" bestFit="1" customWidth="1"/>
    <col min="18" max="18" width="1.5546875" style="5" customWidth="1"/>
    <col min="19" max="19" width="15.109375" style="5" customWidth="1"/>
    <col min="20" max="20" width="1.5546875" style="5" customWidth="1"/>
    <col min="21" max="21" width="15.109375" style="5" customWidth="1"/>
    <col min="22" max="22" width="1.5546875" style="5" customWidth="1"/>
    <col min="23" max="23" width="15.109375" style="5" customWidth="1"/>
    <col min="24" max="24" width="1.5546875" style="5" customWidth="1"/>
    <col min="25" max="25" width="15.109375" style="5" customWidth="1"/>
    <col min="26" max="26" width="0.5546875" style="5" customWidth="1"/>
    <col min="27" max="16384" width="9.44140625" style="5"/>
  </cols>
  <sheetData>
    <row r="1" spans="1:25" ht="21.6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4" t="s">
        <v>61</v>
      </c>
    </row>
    <row r="2" spans="1:25" ht="21.6" customHeight="1">
      <c r="A2" s="1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ht="21.6" customHeight="1">
      <c r="A3" s="3" t="s">
        <v>170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ht="21.6" customHeight="1">
      <c r="A4" s="3" t="s">
        <v>210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ht="21.6" customHeight="1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8"/>
      <c r="T5" s="16"/>
      <c r="U5" s="18"/>
      <c r="V5" s="16"/>
      <c r="W5" s="16"/>
      <c r="X5" s="16"/>
      <c r="Y5" s="4" t="s">
        <v>1</v>
      </c>
    </row>
    <row r="6" spans="1:25" ht="21.6" customHeight="1">
      <c r="A6" s="30"/>
      <c r="B6" s="30"/>
      <c r="C6" s="30"/>
      <c r="D6" s="6"/>
      <c r="E6" s="97" t="s">
        <v>2</v>
      </c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97"/>
    </row>
    <row r="7" spans="1:25" ht="21.6" customHeight="1">
      <c r="A7" s="30"/>
      <c r="B7" s="30"/>
      <c r="C7" s="30"/>
      <c r="D7" s="2"/>
      <c r="E7" s="98" t="s">
        <v>56</v>
      </c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19"/>
      <c r="W7" s="30"/>
      <c r="X7" s="19"/>
      <c r="Y7" s="19"/>
    </row>
    <row r="8" spans="1:25" s="30" customFormat="1" ht="21.6" customHeight="1">
      <c r="M8" s="20" t="s">
        <v>55</v>
      </c>
      <c r="N8" s="20"/>
      <c r="O8" s="20"/>
      <c r="P8" s="21"/>
      <c r="Q8" s="21"/>
      <c r="R8" s="21"/>
      <c r="S8" s="21"/>
    </row>
    <row r="9" spans="1:25" s="30" customFormat="1" ht="21.6" customHeight="1">
      <c r="M9" s="33"/>
      <c r="N9" s="33" t="s">
        <v>87</v>
      </c>
      <c r="O9" s="33"/>
    </row>
    <row r="10" spans="1:25" s="30" customFormat="1" ht="21.6" customHeight="1">
      <c r="M10" s="24" t="s">
        <v>89</v>
      </c>
      <c r="Q10" s="30" t="s">
        <v>88</v>
      </c>
    </row>
    <row r="11" spans="1:25" s="30" customFormat="1" ht="21.6" customHeight="1">
      <c r="I11" s="99" t="s">
        <v>52</v>
      </c>
      <c r="J11" s="99"/>
      <c r="K11" s="99"/>
      <c r="M11" s="24" t="s">
        <v>91</v>
      </c>
      <c r="O11" s="30" t="s">
        <v>92</v>
      </c>
      <c r="Q11" s="30" t="s">
        <v>90</v>
      </c>
      <c r="S11" s="30" t="s">
        <v>93</v>
      </c>
      <c r="U11" s="30" t="s">
        <v>93</v>
      </c>
      <c r="W11" s="30" t="s">
        <v>94</v>
      </c>
    </row>
    <row r="12" spans="1:25" s="30" customFormat="1" ht="21.6" customHeight="1">
      <c r="E12" s="30" t="s">
        <v>47</v>
      </c>
      <c r="G12" s="30" t="s">
        <v>95</v>
      </c>
      <c r="I12" s="17" t="s">
        <v>97</v>
      </c>
      <c r="J12" s="22"/>
      <c r="K12" s="22"/>
      <c r="M12" s="24" t="s">
        <v>98</v>
      </c>
      <c r="O12" s="30" t="s">
        <v>99</v>
      </c>
      <c r="Q12" s="30" t="s">
        <v>96</v>
      </c>
      <c r="S12" s="30" t="s">
        <v>100</v>
      </c>
      <c r="U12" s="30" t="s">
        <v>46</v>
      </c>
      <c r="W12" s="30" t="s">
        <v>101</v>
      </c>
      <c r="Y12" s="30" t="s">
        <v>93</v>
      </c>
    </row>
    <row r="13" spans="1:25" s="30" customFormat="1" ht="21.6" customHeight="1">
      <c r="D13" s="8"/>
      <c r="E13" s="34" t="s">
        <v>102</v>
      </c>
      <c r="G13" s="34" t="s">
        <v>103</v>
      </c>
      <c r="I13" s="23" t="s">
        <v>105</v>
      </c>
      <c r="K13" s="34" t="s">
        <v>106</v>
      </c>
      <c r="M13" s="25" t="s">
        <v>107</v>
      </c>
      <c r="O13" s="34" t="s">
        <v>108</v>
      </c>
      <c r="Q13" s="34" t="s">
        <v>104</v>
      </c>
      <c r="S13" s="34" t="s">
        <v>109</v>
      </c>
      <c r="U13" s="34" t="s">
        <v>110</v>
      </c>
      <c r="W13" s="34" t="s">
        <v>111</v>
      </c>
      <c r="Y13" s="34" t="s">
        <v>46</v>
      </c>
    </row>
    <row r="14" spans="1:25" s="30" customFormat="1" ht="21.6" customHeight="1">
      <c r="A14" s="7" t="s">
        <v>184</v>
      </c>
      <c r="D14" s="8"/>
      <c r="E14" s="26">
        <v>441454</v>
      </c>
      <c r="F14" s="26"/>
      <c r="G14" s="26">
        <v>986742</v>
      </c>
      <c r="H14" s="26"/>
      <c r="I14" s="26">
        <v>44150</v>
      </c>
      <c r="J14" s="26"/>
      <c r="K14" s="26">
        <v>1136815</v>
      </c>
      <c r="L14" s="26"/>
      <c r="M14" s="26">
        <v>-11526</v>
      </c>
      <c r="N14" s="26">
        <v>0</v>
      </c>
      <c r="O14" s="26">
        <v>1321</v>
      </c>
      <c r="P14" s="9"/>
      <c r="Q14" s="26">
        <v>5733</v>
      </c>
      <c r="R14" s="9"/>
      <c r="S14" s="9">
        <v>-4472</v>
      </c>
      <c r="T14" s="9"/>
      <c r="U14" s="9">
        <v>2604689</v>
      </c>
      <c r="V14" s="9"/>
      <c r="W14" s="9">
        <v>19779</v>
      </c>
      <c r="X14" s="9"/>
      <c r="Y14" s="9">
        <v>2624468</v>
      </c>
    </row>
    <row r="15" spans="1:25" ht="21.6" customHeight="1">
      <c r="A15" s="27" t="s">
        <v>78</v>
      </c>
      <c r="D15" s="8"/>
      <c r="E15" s="26">
        <v>0</v>
      </c>
      <c r="F15" s="26"/>
      <c r="G15" s="26">
        <v>0</v>
      </c>
      <c r="H15" s="26"/>
      <c r="I15" s="9">
        <v>0</v>
      </c>
      <c r="J15" s="26"/>
      <c r="K15" s="9">
        <f>PL!G50</f>
        <v>60254</v>
      </c>
      <c r="L15" s="31"/>
      <c r="M15" s="26">
        <v>0</v>
      </c>
      <c r="N15" s="31"/>
      <c r="O15" s="26">
        <v>0</v>
      </c>
      <c r="P15" s="31"/>
      <c r="Q15" s="26">
        <v>0</v>
      </c>
      <c r="R15" s="31"/>
      <c r="S15" s="9">
        <f>SUM(M15:Q15)</f>
        <v>0</v>
      </c>
      <c r="T15" s="31"/>
      <c r="U15" s="9">
        <f t="shared" ref="U15:U16" si="0">SUM(E15:Q15)</f>
        <v>60254</v>
      </c>
      <c r="V15" s="31"/>
      <c r="W15" s="9">
        <f>PL!G51</f>
        <v>408</v>
      </c>
      <c r="X15" s="9"/>
      <c r="Y15" s="9">
        <f>SUM(U15,W15)</f>
        <v>60662</v>
      </c>
    </row>
    <row r="16" spans="1:25" ht="21.6" customHeight="1">
      <c r="A16" s="27" t="s">
        <v>81</v>
      </c>
      <c r="D16" s="8"/>
      <c r="E16" s="11">
        <v>0</v>
      </c>
      <c r="F16" s="26"/>
      <c r="G16" s="11">
        <v>0</v>
      </c>
      <c r="H16" s="26"/>
      <c r="I16" s="14">
        <v>0</v>
      </c>
      <c r="J16" s="26"/>
      <c r="K16" s="14">
        <v>0</v>
      </c>
      <c r="L16" s="31"/>
      <c r="M16" s="11">
        <f>PL!G34</f>
        <v>-7931</v>
      </c>
      <c r="N16" s="31"/>
      <c r="O16" s="11">
        <v>0</v>
      </c>
      <c r="P16" s="31"/>
      <c r="Q16" s="11">
        <v>0</v>
      </c>
      <c r="R16" s="31"/>
      <c r="S16" s="14">
        <f>SUM(M16:Q16)</f>
        <v>-7931</v>
      </c>
      <c r="T16" s="31"/>
      <c r="U16" s="14">
        <f t="shared" si="0"/>
        <v>-7931</v>
      </c>
      <c r="V16" s="31"/>
      <c r="W16" s="14">
        <v>0</v>
      </c>
      <c r="X16" s="9"/>
      <c r="Y16" s="14">
        <f>SUM(U16,W16)</f>
        <v>-7931</v>
      </c>
    </row>
    <row r="17" spans="1:25" ht="21.6" customHeight="1">
      <c r="A17" s="27" t="s">
        <v>82</v>
      </c>
      <c r="D17" s="8"/>
      <c r="E17" s="28">
        <f>SUM(E15:E16)</f>
        <v>0</v>
      </c>
      <c r="F17" s="26"/>
      <c r="G17" s="28">
        <f>SUM(G15:G16)</f>
        <v>0</v>
      </c>
      <c r="H17" s="26"/>
      <c r="I17" s="29">
        <f>SUM(I15:I16)</f>
        <v>0</v>
      </c>
      <c r="J17" s="26"/>
      <c r="K17" s="29">
        <f>SUM(K15:K16)</f>
        <v>60254</v>
      </c>
      <c r="L17" s="31"/>
      <c r="M17" s="28">
        <f>SUM(M15:M16)</f>
        <v>-7931</v>
      </c>
      <c r="N17" s="31"/>
      <c r="O17" s="28">
        <f>SUM(O15:O16)</f>
        <v>0</v>
      </c>
      <c r="P17" s="31"/>
      <c r="Q17" s="28">
        <f>SUM(Q15:Q16)</f>
        <v>0</v>
      </c>
      <c r="R17" s="31"/>
      <c r="S17" s="29">
        <f>SUM(S15:S16)</f>
        <v>-7931</v>
      </c>
      <c r="T17" s="31"/>
      <c r="U17" s="29">
        <f>SUM(U15:U16)</f>
        <v>52323</v>
      </c>
      <c r="V17" s="31"/>
      <c r="W17" s="29">
        <f>SUM(W15:W16)</f>
        <v>408</v>
      </c>
      <c r="X17" s="9"/>
      <c r="Y17" s="29">
        <f>SUM(Y15:Y16)</f>
        <v>52731</v>
      </c>
    </row>
    <row r="18" spans="1:25" ht="21.6" customHeight="1">
      <c r="A18" s="27" t="s">
        <v>147</v>
      </c>
      <c r="D18" s="8"/>
      <c r="E18" s="26"/>
      <c r="F18" s="26"/>
      <c r="G18" s="26"/>
      <c r="H18" s="26"/>
      <c r="I18" s="9"/>
      <c r="J18" s="26"/>
      <c r="K18" s="9"/>
      <c r="L18" s="31"/>
      <c r="M18" s="26"/>
      <c r="N18" s="31"/>
      <c r="O18" s="26"/>
      <c r="P18" s="31"/>
      <c r="Q18" s="26"/>
      <c r="R18" s="31"/>
      <c r="S18" s="9"/>
      <c r="T18" s="31"/>
      <c r="U18" s="9"/>
      <c r="V18" s="31"/>
      <c r="W18" s="9"/>
      <c r="X18" s="9"/>
      <c r="Y18" s="9"/>
    </row>
    <row r="19" spans="1:25" ht="21.6" customHeight="1">
      <c r="A19" s="27" t="s">
        <v>148</v>
      </c>
      <c r="D19" s="8"/>
      <c r="E19" s="26">
        <v>0</v>
      </c>
      <c r="F19" s="26"/>
      <c r="G19" s="26">
        <v>0</v>
      </c>
      <c r="H19" s="26"/>
      <c r="I19" s="9">
        <v>0</v>
      </c>
      <c r="J19" s="26"/>
      <c r="K19" s="9">
        <v>0</v>
      </c>
      <c r="L19" s="31"/>
      <c r="M19" s="26">
        <v>5674</v>
      </c>
      <c r="N19" s="31"/>
      <c r="O19" s="26">
        <v>0</v>
      </c>
      <c r="P19" s="31"/>
      <c r="Q19" s="26">
        <v>0</v>
      </c>
      <c r="R19" s="31"/>
      <c r="S19" s="9">
        <f>SUM(M19:Q19)</f>
        <v>5674</v>
      </c>
      <c r="T19" s="31"/>
      <c r="U19" s="9">
        <f t="shared" ref="U19:U21" si="1">SUM(E19:Q19)</f>
        <v>5674</v>
      </c>
      <c r="V19" s="31"/>
      <c r="W19" s="9">
        <v>0</v>
      </c>
      <c r="X19" s="9"/>
      <c r="Y19" s="9">
        <f>SUM(U19,W19)</f>
        <v>5674</v>
      </c>
    </row>
    <row r="20" spans="1:25" ht="21.6" customHeight="1">
      <c r="A20" s="27" t="s">
        <v>174</v>
      </c>
      <c r="D20" s="8"/>
      <c r="E20" s="26"/>
      <c r="F20" s="26"/>
      <c r="G20" s="26"/>
      <c r="H20" s="26"/>
      <c r="I20" s="9"/>
      <c r="J20" s="26"/>
      <c r="K20" s="9"/>
      <c r="L20" s="31"/>
      <c r="M20" s="26"/>
      <c r="N20" s="31"/>
      <c r="O20" s="26"/>
      <c r="P20" s="31"/>
      <c r="Q20" s="26"/>
      <c r="R20" s="31"/>
      <c r="S20" s="9"/>
      <c r="T20" s="31"/>
      <c r="U20" s="9"/>
      <c r="V20" s="31"/>
      <c r="W20" s="9"/>
      <c r="X20" s="9"/>
      <c r="Y20" s="9"/>
    </row>
    <row r="21" spans="1:25" ht="21.6" customHeight="1">
      <c r="A21" s="27" t="s">
        <v>176</v>
      </c>
      <c r="D21" s="8"/>
      <c r="E21" s="11">
        <v>0</v>
      </c>
      <c r="F21" s="26"/>
      <c r="G21" s="11">
        <v>0</v>
      </c>
      <c r="H21" s="26"/>
      <c r="I21" s="14">
        <v>0</v>
      </c>
      <c r="J21" s="26"/>
      <c r="K21" s="14">
        <v>0</v>
      </c>
      <c r="L21" s="31"/>
      <c r="M21" s="11">
        <v>5</v>
      </c>
      <c r="N21" s="31"/>
      <c r="O21" s="11">
        <v>0</v>
      </c>
      <c r="P21" s="31"/>
      <c r="Q21" s="11">
        <v>0</v>
      </c>
      <c r="R21" s="31"/>
      <c r="S21" s="14">
        <f>SUM(M21:Q21)</f>
        <v>5</v>
      </c>
      <c r="T21" s="31"/>
      <c r="U21" s="14">
        <f t="shared" si="1"/>
        <v>5</v>
      </c>
      <c r="V21" s="31"/>
      <c r="W21" s="14">
        <v>0</v>
      </c>
      <c r="X21" s="9"/>
      <c r="Y21" s="14">
        <f>SUM(U21,W21)</f>
        <v>5</v>
      </c>
    </row>
    <row r="22" spans="1:25" ht="21.6" customHeight="1" thickBot="1">
      <c r="A22" s="7" t="s">
        <v>185</v>
      </c>
      <c r="E22" s="15">
        <f>SUM(E14,E17:E21)</f>
        <v>441454</v>
      </c>
      <c r="F22" s="9"/>
      <c r="G22" s="15">
        <f>SUM(G14,G17:G21)</f>
        <v>986742</v>
      </c>
      <c r="H22" s="9"/>
      <c r="I22" s="15">
        <f>SUM(I14,I17:I21)</f>
        <v>44150</v>
      </c>
      <c r="J22" s="9"/>
      <c r="K22" s="15">
        <f>SUM(K14,K17:K21)</f>
        <v>1197069</v>
      </c>
      <c r="L22" s="9"/>
      <c r="M22" s="15">
        <f>SUM(M14,M17:M21)</f>
        <v>-13778</v>
      </c>
      <c r="N22" s="9"/>
      <c r="O22" s="15">
        <f>SUM(O14,O17:O21)</f>
        <v>1321</v>
      </c>
      <c r="P22" s="9"/>
      <c r="Q22" s="15">
        <f>SUM(Q14,Q17:Q21)</f>
        <v>5733</v>
      </c>
      <c r="R22" s="9"/>
      <c r="S22" s="15">
        <f>SUM(S14,S17:S21)</f>
        <v>-6724</v>
      </c>
      <c r="T22" s="9"/>
      <c r="U22" s="15">
        <f>SUM(U14,U17:U21)</f>
        <v>2662691</v>
      </c>
      <c r="V22" s="9"/>
      <c r="W22" s="15">
        <f>SUM(W14,W17:W21)</f>
        <v>20187</v>
      </c>
      <c r="X22" s="9"/>
      <c r="Y22" s="15">
        <f>SUM(Y14,Y17:Y21)</f>
        <v>2682878</v>
      </c>
    </row>
    <row r="23" spans="1:25" ht="21.6" customHeight="1" thickTop="1">
      <c r="A23" s="7"/>
      <c r="D23" s="30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ht="21.6" customHeight="1">
      <c r="A24" s="7" t="s">
        <v>211</v>
      </c>
      <c r="D24" s="30"/>
      <c r="E24" s="26">
        <v>441454</v>
      </c>
      <c r="F24" s="26"/>
      <c r="G24" s="26">
        <v>986742</v>
      </c>
      <c r="H24" s="26"/>
      <c r="I24" s="26">
        <v>44150</v>
      </c>
      <c r="J24" s="26"/>
      <c r="K24" s="26">
        <v>1135251</v>
      </c>
      <c r="L24" s="26"/>
      <c r="M24" s="26">
        <v>-29504</v>
      </c>
      <c r="N24" s="26"/>
      <c r="O24" s="26">
        <v>-200</v>
      </c>
      <c r="P24" s="26"/>
      <c r="Q24" s="26">
        <v>7162</v>
      </c>
      <c r="R24" s="26"/>
      <c r="S24" s="9">
        <f>SUM(M24:Q24)</f>
        <v>-22542</v>
      </c>
      <c r="T24" s="26"/>
      <c r="U24" s="9">
        <f t="shared" ref="U24:U26" si="2">SUM(E24:Q24)</f>
        <v>2585055</v>
      </c>
      <c r="V24" s="26"/>
      <c r="W24" s="26">
        <v>25844</v>
      </c>
      <c r="X24" s="26"/>
      <c r="Y24" s="9">
        <f>U24+W24</f>
        <v>2610899</v>
      </c>
    </row>
    <row r="25" spans="1:25" ht="21.6" customHeight="1">
      <c r="A25" s="27" t="s">
        <v>78</v>
      </c>
      <c r="D25" s="8"/>
      <c r="E25" s="26">
        <v>0</v>
      </c>
      <c r="F25" s="26"/>
      <c r="G25" s="26">
        <v>0</v>
      </c>
      <c r="H25" s="26"/>
      <c r="I25" s="9">
        <v>0</v>
      </c>
      <c r="J25" s="26"/>
      <c r="K25" s="9">
        <f>PL!E50</f>
        <v>73355</v>
      </c>
      <c r="L25" s="31"/>
      <c r="M25" s="26">
        <v>0</v>
      </c>
      <c r="N25" s="31"/>
      <c r="O25" s="26">
        <v>0</v>
      </c>
      <c r="P25" s="31"/>
      <c r="Q25" s="26">
        <v>0</v>
      </c>
      <c r="R25" s="31"/>
      <c r="S25" s="9">
        <f>SUM(M25:Q25)</f>
        <v>0</v>
      </c>
      <c r="T25" s="31"/>
      <c r="U25" s="9">
        <f t="shared" si="2"/>
        <v>73355</v>
      </c>
      <c r="V25" s="31"/>
      <c r="W25" s="9">
        <f>PL!E51</f>
        <v>2212</v>
      </c>
      <c r="X25" s="9"/>
      <c r="Y25" s="9">
        <f>U25+W25</f>
        <v>75567</v>
      </c>
    </row>
    <row r="26" spans="1:25" ht="21.6" customHeight="1">
      <c r="A26" s="27" t="s">
        <v>81</v>
      </c>
      <c r="D26" s="8"/>
      <c r="E26" s="11">
        <v>0</v>
      </c>
      <c r="F26" s="26"/>
      <c r="G26" s="11">
        <v>0</v>
      </c>
      <c r="H26" s="26"/>
      <c r="I26" s="14">
        <v>0</v>
      </c>
      <c r="J26" s="26"/>
      <c r="K26" s="14">
        <v>0</v>
      </c>
      <c r="L26" s="31"/>
      <c r="M26" s="14">
        <f>PL!E34</f>
        <v>21960</v>
      </c>
      <c r="N26" s="31"/>
      <c r="O26" s="14">
        <v>0</v>
      </c>
      <c r="P26" s="31"/>
      <c r="Q26" s="11">
        <v>0</v>
      </c>
      <c r="R26" s="31"/>
      <c r="S26" s="14">
        <f>SUM(M26:Q26)</f>
        <v>21960</v>
      </c>
      <c r="T26" s="31"/>
      <c r="U26" s="14">
        <f t="shared" si="2"/>
        <v>21960</v>
      </c>
      <c r="V26" s="31"/>
      <c r="W26" s="14">
        <v>0</v>
      </c>
      <c r="X26" s="9"/>
      <c r="Y26" s="14">
        <f>U26+W26</f>
        <v>21960</v>
      </c>
    </row>
    <row r="27" spans="1:25" ht="21.6" customHeight="1">
      <c r="A27" s="27" t="s">
        <v>82</v>
      </c>
      <c r="D27" s="8"/>
      <c r="E27" s="10">
        <f>SUM(E25:E26)</f>
        <v>0</v>
      </c>
      <c r="F27" s="10"/>
      <c r="G27" s="10">
        <f>SUM(G25:G26)</f>
        <v>0</v>
      </c>
      <c r="H27" s="10"/>
      <c r="I27" s="10">
        <f>SUM(I25:I26)</f>
        <v>0</v>
      </c>
      <c r="J27" s="26"/>
      <c r="K27" s="10">
        <f>SUM(K25:K26)</f>
        <v>73355</v>
      </c>
      <c r="L27" s="9"/>
      <c r="M27" s="10">
        <f>SUM(M25:M26)</f>
        <v>21960</v>
      </c>
      <c r="N27" s="9"/>
      <c r="O27" s="10">
        <f>SUM(O25:O26)</f>
        <v>0</v>
      </c>
      <c r="P27" s="9"/>
      <c r="Q27" s="88">
        <f>SUM(Q25:Q26)</f>
        <v>0</v>
      </c>
      <c r="R27" s="9"/>
      <c r="S27" s="10">
        <f>SUM(S25:S26)</f>
        <v>21960</v>
      </c>
      <c r="T27" s="9"/>
      <c r="U27" s="10">
        <f>SUM(U25:U26)</f>
        <v>95315</v>
      </c>
      <c r="V27" s="9"/>
      <c r="W27" s="10">
        <f>SUM(W25:W26)</f>
        <v>2212</v>
      </c>
      <c r="X27" s="9"/>
      <c r="Y27" s="10">
        <f>SUM(Y25:Y26)</f>
        <v>97527</v>
      </c>
    </row>
    <row r="28" spans="1:25" ht="21.6" customHeight="1">
      <c r="A28" s="27" t="s">
        <v>218</v>
      </c>
      <c r="D28" s="8"/>
      <c r="E28" s="10"/>
      <c r="F28" s="10"/>
      <c r="G28" s="10"/>
      <c r="H28" s="10"/>
      <c r="I28" s="10"/>
      <c r="J28" s="26"/>
      <c r="K28" s="10"/>
      <c r="L28" s="9"/>
      <c r="M28" s="10"/>
      <c r="N28" s="9"/>
      <c r="O28" s="10"/>
      <c r="P28" s="9"/>
      <c r="Q28" s="88"/>
      <c r="R28" s="9"/>
      <c r="S28" s="10"/>
      <c r="T28" s="9"/>
      <c r="U28" s="10"/>
      <c r="V28" s="9"/>
      <c r="W28" s="10"/>
      <c r="X28" s="9"/>
      <c r="Y28" s="10"/>
    </row>
    <row r="29" spans="1:25" ht="21.6" customHeight="1">
      <c r="A29" s="27" t="s">
        <v>221</v>
      </c>
      <c r="D29" s="8"/>
      <c r="E29" s="26">
        <v>0</v>
      </c>
      <c r="F29" s="26"/>
      <c r="G29" s="26">
        <v>0</v>
      </c>
      <c r="H29" s="26"/>
      <c r="I29" s="9">
        <v>0</v>
      </c>
      <c r="J29" s="26"/>
      <c r="K29" s="9">
        <v>0</v>
      </c>
      <c r="L29" s="9"/>
      <c r="M29" s="9">
        <v>0</v>
      </c>
      <c r="N29" s="26"/>
      <c r="O29" s="9">
        <v>0</v>
      </c>
      <c r="P29" s="9"/>
      <c r="Q29" s="26">
        <v>0</v>
      </c>
      <c r="R29" s="9"/>
      <c r="S29" s="9">
        <f>SUM(M29:Q29)</f>
        <v>0</v>
      </c>
      <c r="T29" s="32"/>
      <c r="U29" s="9">
        <f>SUM(E29:Q29)</f>
        <v>0</v>
      </c>
      <c r="V29" s="9"/>
      <c r="W29" s="10">
        <v>-2279</v>
      </c>
      <c r="X29" s="9"/>
      <c r="Y29" s="9">
        <f>SUM(U29,W29)</f>
        <v>-2279</v>
      </c>
    </row>
    <row r="30" spans="1:25" ht="21.6" customHeight="1">
      <c r="A30" s="27" t="s">
        <v>216</v>
      </c>
      <c r="D30" s="8"/>
      <c r="E30" s="10"/>
      <c r="F30" s="10"/>
      <c r="G30" s="10"/>
      <c r="H30" s="10"/>
      <c r="I30" s="10"/>
      <c r="J30" s="26"/>
      <c r="K30" s="10"/>
      <c r="L30" s="9"/>
      <c r="M30" s="10"/>
      <c r="N30" s="9"/>
      <c r="O30" s="10"/>
      <c r="P30" s="9"/>
      <c r="Q30" s="88"/>
      <c r="R30" s="9"/>
      <c r="S30" s="10"/>
      <c r="T30" s="9"/>
      <c r="U30" s="10"/>
      <c r="V30" s="9"/>
      <c r="W30" s="10"/>
      <c r="X30" s="9"/>
      <c r="Y30" s="10"/>
    </row>
    <row r="31" spans="1:25" ht="21.6" customHeight="1">
      <c r="A31" s="27" t="s">
        <v>217</v>
      </c>
      <c r="D31" s="8"/>
      <c r="E31" s="26">
        <v>0</v>
      </c>
      <c r="F31" s="26"/>
      <c r="G31" s="26">
        <v>0</v>
      </c>
      <c r="H31" s="26"/>
      <c r="I31" s="9">
        <v>0</v>
      </c>
      <c r="J31" s="26"/>
      <c r="K31" s="9">
        <v>0</v>
      </c>
      <c r="L31" s="9"/>
      <c r="M31" s="9">
        <v>0</v>
      </c>
      <c r="N31" s="26"/>
      <c r="O31" s="9">
        <v>0</v>
      </c>
      <c r="P31" s="9"/>
      <c r="Q31" s="26">
        <v>0</v>
      </c>
      <c r="R31" s="9"/>
      <c r="S31" s="9">
        <f>SUM(M31:Q31)</f>
        <v>0</v>
      </c>
      <c r="T31" s="32"/>
      <c r="U31" s="9">
        <f>SUM(E31:Q31)</f>
        <v>0</v>
      </c>
      <c r="V31" s="9"/>
      <c r="W31" s="10">
        <v>750</v>
      </c>
      <c r="X31" s="9"/>
      <c r="Y31" s="9">
        <f>SUM(U31,W31)</f>
        <v>750</v>
      </c>
    </row>
    <row r="32" spans="1:25" ht="21.6" customHeight="1">
      <c r="A32" s="27" t="s">
        <v>147</v>
      </c>
      <c r="D32" s="8"/>
      <c r="E32" s="26"/>
      <c r="F32" s="26"/>
      <c r="G32" s="26"/>
      <c r="H32" s="26"/>
      <c r="I32" s="9"/>
      <c r="J32" s="26"/>
      <c r="K32" s="9"/>
      <c r="L32" s="31"/>
      <c r="M32" s="26"/>
      <c r="N32" s="31"/>
      <c r="O32" s="26"/>
      <c r="P32" s="31"/>
      <c r="Q32" s="26"/>
      <c r="R32" s="31"/>
      <c r="S32" s="9"/>
      <c r="T32" s="31"/>
      <c r="U32" s="9"/>
      <c r="V32" s="31"/>
      <c r="W32" s="9"/>
      <c r="X32" s="9"/>
      <c r="Y32" s="9"/>
    </row>
    <row r="33" spans="1:25" ht="21.6" customHeight="1">
      <c r="A33" s="27" t="s">
        <v>148</v>
      </c>
      <c r="D33" s="8"/>
      <c r="E33" s="26">
        <v>0</v>
      </c>
      <c r="F33" s="26"/>
      <c r="G33" s="26">
        <v>0</v>
      </c>
      <c r="H33" s="26"/>
      <c r="I33" s="9">
        <v>0</v>
      </c>
      <c r="J33" s="26"/>
      <c r="K33" s="9">
        <v>0</v>
      </c>
      <c r="L33" s="32"/>
      <c r="M33" s="26">
        <v>8253</v>
      </c>
      <c r="N33" s="32"/>
      <c r="O33" s="26">
        <v>0</v>
      </c>
      <c r="P33" s="32"/>
      <c r="Q33" s="26">
        <v>0</v>
      </c>
      <c r="R33" s="32"/>
      <c r="S33" s="9">
        <f>SUM(M33:Q33)</f>
        <v>8253</v>
      </c>
      <c r="T33" s="32"/>
      <c r="U33" s="9">
        <f>SUM(E33:Q33)</f>
        <v>8253</v>
      </c>
      <c r="V33" s="32"/>
      <c r="W33" s="9">
        <v>0</v>
      </c>
      <c r="X33" s="9"/>
      <c r="Y33" s="9">
        <f>SUM(U33,W33)</f>
        <v>8253</v>
      </c>
    </row>
    <row r="34" spans="1:25" ht="21.6" customHeight="1">
      <c r="A34" s="27" t="s">
        <v>174</v>
      </c>
      <c r="D34" s="8"/>
      <c r="E34" s="26"/>
      <c r="F34" s="26"/>
      <c r="G34" s="26"/>
      <c r="H34" s="26"/>
      <c r="I34" s="9"/>
      <c r="J34" s="26"/>
      <c r="K34" s="9"/>
      <c r="L34" s="32"/>
      <c r="M34" s="26"/>
      <c r="N34" s="32"/>
      <c r="O34" s="26"/>
      <c r="P34" s="32"/>
      <c r="Q34" s="26"/>
      <c r="R34" s="32"/>
      <c r="S34" s="9"/>
      <c r="T34" s="32"/>
      <c r="U34" s="9"/>
      <c r="V34" s="32"/>
      <c r="W34" s="9"/>
      <c r="X34" s="9"/>
      <c r="Y34" s="9"/>
    </row>
    <row r="35" spans="1:25" ht="21.6" customHeight="1">
      <c r="A35" s="27" t="s">
        <v>176</v>
      </c>
      <c r="D35" s="8"/>
      <c r="E35" s="11">
        <v>0</v>
      </c>
      <c r="F35" s="26"/>
      <c r="G35" s="11">
        <v>0</v>
      </c>
      <c r="H35" s="26"/>
      <c r="I35" s="14">
        <v>0</v>
      </c>
      <c r="J35" s="26"/>
      <c r="K35" s="14">
        <v>0</v>
      </c>
      <c r="L35" s="31"/>
      <c r="M35" s="11">
        <v>33</v>
      </c>
      <c r="N35" s="31"/>
      <c r="O35" s="11">
        <v>0</v>
      </c>
      <c r="P35" s="31"/>
      <c r="Q35" s="11">
        <v>0</v>
      </c>
      <c r="R35" s="31"/>
      <c r="S35" s="14">
        <f>SUM(M35:Q35)</f>
        <v>33</v>
      </c>
      <c r="T35" s="31"/>
      <c r="U35" s="14">
        <f>SUM(E35:Q35)</f>
        <v>33</v>
      </c>
      <c r="V35" s="31"/>
      <c r="W35" s="14">
        <v>0</v>
      </c>
      <c r="X35" s="9"/>
      <c r="Y35" s="14">
        <f>SUM(U35,W35)</f>
        <v>33</v>
      </c>
    </row>
    <row r="36" spans="1:25" ht="21.6" customHeight="1" thickBot="1">
      <c r="A36" s="7" t="s">
        <v>212</v>
      </c>
      <c r="D36" s="8"/>
      <c r="E36" s="12">
        <f>SUM(E24,E27:E35)</f>
        <v>441454</v>
      </c>
      <c r="F36" s="9"/>
      <c r="G36" s="12">
        <f>SUM(G24,G27:G35)</f>
        <v>986742</v>
      </c>
      <c r="H36" s="9"/>
      <c r="I36" s="12">
        <f>SUM(I24,I27:I35)</f>
        <v>44150</v>
      </c>
      <c r="J36" s="9"/>
      <c r="K36" s="12">
        <f>SUM(K24,K27:K35)</f>
        <v>1208606</v>
      </c>
      <c r="L36" s="9"/>
      <c r="M36" s="12">
        <f>SUM(M24,M27:M35)</f>
        <v>742</v>
      </c>
      <c r="N36" s="9"/>
      <c r="O36" s="12">
        <f>SUM(O24,O27:O35)</f>
        <v>-200</v>
      </c>
      <c r="P36" s="9"/>
      <c r="Q36" s="12">
        <f>SUM(Q24,Q27:Q35)</f>
        <v>7162</v>
      </c>
      <c r="R36" s="9"/>
      <c r="S36" s="12">
        <f>SUM(S24,S27:S35)</f>
        <v>7704</v>
      </c>
      <c r="T36" s="9"/>
      <c r="U36" s="12">
        <f>SUM(U24,U27:U35)</f>
        <v>2688656</v>
      </c>
      <c r="V36" s="9"/>
      <c r="W36" s="12">
        <f>SUM(W24,W27:W35)</f>
        <v>26527</v>
      </c>
      <c r="X36" s="9"/>
      <c r="Y36" s="12">
        <f>SUM(Y24,Y27:Y35)</f>
        <v>2715183</v>
      </c>
    </row>
    <row r="37" spans="1:25" ht="21.6" customHeight="1" thickTop="1">
      <c r="A37" s="7"/>
      <c r="D37" s="8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ht="21.6" customHeight="1">
      <c r="A38" s="27" t="s">
        <v>29</v>
      </c>
    </row>
    <row r="39" spans="1:25" ht="21.6" customHeight="1">
      <c r="E39" s="31">
        <f>E24-BS!G88</f>
        <v>0</v>
      </c>
      <c r="F39" s="31"/>
      <c r="G39" s="31">
        <f>G24-BS!G89</f>
        <v>0</v>
      </c>
      <c r="H39" s="31"/>
      <c r="I39" s="31">
        <f>I24-BS!G91</f>
        <v>0</v>
      </c>
      <c r="J39" s="31"/>
      <c r="K39" s="31">
        <f>K24-BS!G92</f>
        <v>0</v>
      </c>
      <c r="L39" s="35"/>
      <c r="M39" s="31"/>
      <c r="N39" s="35"/>
      <c r="O39" s="31"/>
      <c r="P39" s="35"/>
      <c r="Q39" s="35"/>
      <c r="R39" s="35"/>
      <c r="S39" s="31">
        <f>S24-BS!G93</f>
        <v>0</v>
      </c>
      <c r="T39" s="35"/>
      <c r="U39" s="31">
        <f>U24-BS!G94</f>
        <v>0</v>
      </c>
      <c r="V39" s="35"/>
      <c r="W39" s="31">
        <f>W24-BS!G95</f>
        <v>0</v>
      </c>
      <c r="X39" s="35"/>
      <c r="Y39" s="31">
        <f>Y24-BS!G96</f>
        <v>0</v>
      </c>
    </row>
    <row r="40" spans="1:25" ht="21.6" customHeight="1">
      <c r="E40" s="10">
        <f>E36-BS!E88</f>
        <v>0</v>
      </c>
      <c r="F40" s="10"/>
      <c r="G40" s="10">
        <f>G36-BS!E89</f>
        <v>0</v>
      </c>
      <c r="H40" s="10"/>
      <c r="I40" s="10">
        <f>I36-BS!E91</f>
        <v>0</v>
      </c>
      <c r="J40" s="10"/>
      <c r="K40" s="10">
        <f>K36-BS!E92</f>
        <v>0</v>
      </c>
      <c r="L40" s="10"/>
      <c r="M40" s="10"/>
      <c r="N40" s="10"/>
      <c r="O40" s="10"/>
      <c r="P40" s="10"/>
      <c r="Q40" s="10"/>
      <c r="R40" s="10"/>
      <c r="S40" s="10">
        <f>S36-BS!E93</f>
        <v>0</v>
      </c>
      <c r="T40" s="10"/>
      <c r="U40" s="10">
        <f>U36-BS!E94</f>
        <v>0</v>
      </c>
      <c r="V40" s="10"/>
      <c r="W40" s="10">
        <f>W36-BS!E95</f>
        <v>0</v>
      </c>
      <c r="X40" s="10"/>
      <c r="Y40" s="10">
        <f>Y36-BS!E96</f>
        <v>0</v>
      </c>
    </row>
  </sheetData>
  <mergeCells count="3">
    <mergeCell ref="E6:Y6"/>
    <mergeCell ref="E7:U7"/>
    <mergeCell ref="I11:K11"/>
  </mergeCells>
  <printOptions horizontalCentered="1"/>
  <pageMargins left="0.59055118110236227" right="0.31496062992125984" top="0.78740157480314965" bottom="0.19685039370078741" header="0.31496062992125984" footer="0.31496062992125984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2"/>
  <sheetViews>
    <sheetView showGridLines="0" view="pageBreakPreview" zoomScale="81" zoomScaleNormal="81" zoomScaleSheetLayoutView="81" workbookViewId="0"/>
  </sheetViews>
  <sheetFormatPr defaultColWidth="9.44140625" defaultRowHeight="21.9" customHeight="1"/>
  <cols>
    <col min="1" max="1" width="12.5546875" style="5" customWidth="1"/>
    <col min="2" max="2" width="9.5546875" style="5" customWidth="1"/>
    <col min="3" max="3" width="14.109375" style="5" customWidth="1"/>
    <col min="4" max="4" width="1.44140625" style="5" customWidth="1"/>
    <col min="5" max="5" width="19.44140625" style="5" customWidth="1"/>
    <col min="6" max="6" width="1.5546875" style="5" customWidth="1"/>
    <col min="7" max="7" width="19.44140625" style="5" customWidth="1"/>
    <col min="8" max="8" width="1.5546875" style="5" customWidth="1"/>
    <col min="9" max="9" width="19.44140625" style="5" customWidth="1"/>
    <col min="10" max="10" width="1.5546875" style="5" customWidth="1"/>
    <col min="11" max="11" width="19.44140625" style="5" customWidth="1"/>
    <col min="12" max="12" width="1.5546875" style="5" customWidth="1"/>
    <col min="13" max="13" width="19.44140625" style="5" customWidth="1"/>
    <col min="14" max="14" width="1.5546875" style="5" customWidth="1"/>
    <col min="15" max="15" width="19.44140625" style="5" customWidth="1"/>
    <col min="16" max="16" width="0.5546875" style="5" customWidth="1"/>
    <col min="17" max="17" width="9.5546875" style="5" bestFit="1" customWidth="1"/>
    <col min="18" max="18" width="9.44140625" style="5"/>
    <col min="19" max="19" width="10.5546875" style="5" bestFit="1" customWidth="1"/>
    <col min="20" max="16384" width="9.44140625" style="5"/>
  </cols>
  <sheetData>
    <row r="1" spans="1:15" ht="21.9" customHeight="1">
      <c r="A1" s="1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4" t="s">
        <v>61</v>
      </c>
    </row>
    <row r="2" spans="1:15" ht="21.9" customHeight="1">
      <c r="A2" s="1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21.9" customHeight="1">
      <c r="A3" s="3" t="s">
        <v>171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</row>
    <row r="4" spans="1:15" ht="21.9" customHeight="1">
      <c r="A4" s="3" t="s">
        <v>210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</row>
    <row r="5" spans="1:15" ht="21.9" customHeight="1"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4" t="s">
        <v>1</v>
      </c>
    </row>
    <row r="6" spans="1:15" ht="21.9" customHeight="1">
      <c r="A6" s="30"/>
      <c r="B6" s="30"/>
      <c r="C6" s="30"/>
      <c r="D6" s="6"/>
      <c r="E6" s="97" t="s">
        <v>3</v>
      </c>
      <c r="F6" s="97"/>
      <c r="G6" s="97"/>
      <c r="H6" s="97"/>
      <c r="I6" s="97"/>
      <c r="J6" s="97"/>
      <c r="K6" s="97"/>
      <c r="L6" s="97"/>
      <c r="M6" s="97"/>
      <c r="N6" s="97"/>
      <c r="O6" s="97"/>
    </row>
    <row r="7" spans="1:15" s="30" customFormat="1" ht="21.9" customHeight="1">
      <c r="I7" s="100" t="s">
        <v>52</v>
      </c>
      <c r="J7" s="99"/>
      <c r="K7" s="99"/>
      <c r="M7" s="34" t="s">
        <v>87</v>
      </c>
    </row>
    <row r="8" spans="1:15" s="30" customFormat="1" ht="21.9" customHeight="1">
      <c r="E8" s="30" t="s">
        <v>47</v>
      </c>
      <c r="G8" s="30" t="s">
        <v>95</v>
      </c>
      <c r="I8" s="17" t="s">
        <v>237</v>
      </c>
      <c r="K8" s="17"/>
      <c r="M8" s="24" t="s">
        <v>112</v>
      </c>
      <c r="O8" s="30" t="s">
        <v>93</v>
      </c>
    </row>
    <row r="9" spans="1:15" s="30" customFormat="1" ht="21.9" customHeight="1">
      <c r="E9" s="34" t="s">
        <v>102</v>
      </c>
      <c r="G9" s="34" t="s">
        <v>103</v>
      </c>
      <c r="I9" s="34" t="s">
        <v>238</v>
      </c>
      <c r="K9" s="34" t="s">
        <v>106</v>
      </c>
      <c r="M9" s="34" t="s">
        <v>113</v>
      </c>
      <c r="O9" s="34" t="s">
        <v>46</v>
      </c>
    </row>
    <row r="10" spans="1:15" ht="21.9" customHeight="1">
      <c r="A10" s="7" t="s">
        <v>184</v>
      </c>
      <c r="E10" s="26">
        <v>441454</v>
      </c>
      <c r="F10" s="26"/>
      <c r="G10" s="26">
        <v>986742</v>
      </c>
      <c r="H10" s="9"/>
      <c r="I10" s="26">
        <v>44150</v>
      </c>
      <c r="J10" s="26"/>
      <c r="K10" s="9">
        <v>932839</v>
      </c>
      <c r="L10" s="26"/>
      <c r="M10" s="26">
        <v>-11526</v>
      </c>
      <c r="N10" s="26"/>
      <c r="O10" s="26">
        <v>2393659</v>
      </c>
    </row>
    <row r="11" spans="1:15" ht="21.9" customHeight="1">
      <c r="A11" s="27" t="s">
        <v>78</v>
      </c>
      <c r="D11" s="30"/>
      <c r="E11" s="26">
        <v>0</v>
      </c>
      <c r="F11" s="26"/>
      <c r="G11" s="26">
        <v>0</v>
      </c>
      <c r="H11" s="26"/>
      <c r="I11" s="9">
        <v>0</v>
      </c>
      <c r="J11" s="26"/>
      <c r="K11" s="9">
        <f>PL!K28</f>
        <v>86475</v>
      </c>
      <c r="L11" s="9"/>
      <c r="M11" s="9">
        <v>0</v>
      </c>
      <c r="N11" s="26"/>
      <c r="O11" s="26">
        <f>SUM(E11:N11)</f>
        <v>86475</v>
      </c>
    </row>
    <row r="12" spans="1:15" ht="21.9" customHeight="1">
      <c r="A12" s="27" t="s">
        <v>81</v>
      </c>
      <c r="D12" s="30"/>
      <c r="E12" s="14">
        <v>0</v>
      </c>
      <c r="F12" s="26"/>
      <c r="G12" s="14">
        <v>0</v>
      </c>
      <c r="H12" s="9"/>
      <c r="I12" s="14">
        <v>0</v>
      </c>
      <c r="J12" s="26"/>
      <c r="K12" s="11">
        <v>0</v>
      </c>
      <c r="L12" s="26"/>
      <c r="M12" s="11">
        <f>PL!K37</f>
        <v>-7931</v>
      </c>
      <c r="N12" s="26"/>
      <c r="O12" s="11">
        <f>SUM(E12:N12)</f>
        <v>-7931</v>
      </c>
    </row>
    <row r="13" spans="1:15" ht="21.9" customHeight="1">
      <c r="A13" s="27" t="s">
        <v>82</v>
      </c>
      <c r="D13" s="30"/>
      <c r="E13" s="9">
        <f>SUM(E11:E12)</f>
        <v>0</v>
      </c>
      <c r="F13" s="26"/>
      <c r="G13" s="9">
        <f>SUM(G11:G12)</f>
        <v>0</v>
      </c>
      <c r="H13" s="9"/>
      <c r="I13" s="9">
        <f>SUM(I11:I12)</f>
        <v>0</v>
      </c>
      <c r="J13" s="26"/>
      <c r="K13" s="26">
        <f>SUM(K11:K12)</f>
        <v>86475</v>
      </c>
      <c r="L13" s="26"/>
      <c r="M13" s="26">
        <f>SUM(M11:M12)</f>
        <v>-7931</v>
      </c>
      <c r="N13" s="26"/>
      <c r="O13" s="26">
        <f>SUM(O11:O12)</f>
        <v>78544</v>
      </c>
    </row>
    <row r="14" spans="1:15" ht="21.9" customHeight="1">
      <c r="A14" s="27" t="s">
        <v>174</v>
      </c>
      <c r="D14" s="30"/>
      <c r="E14" s="26"/>
      <c r="F14" s="26"/>
      <c r="G14" s="26"/>
      <c r="H14" s="9"/>
      <c r="I14" s="26"/>
      <c r="J14" s="26"/>
      <c r="K14" s="26"/>
      <c r="L14" s="26"/>
      <c r="M14" s="26"/>
      <c r="N14" s="26"/>
      <c r="O14" s="26"/>
    </row>
    <row r="15" spans="1:15" ht="21.9" customHeight="1">
      <c r="A15" s="27" t="s">
        <v>175</v>
      </c>
      <c r="D15" s="30"/>
      <c r="E15" s="26">
        <v>0</v>
      </c>
      <c r="F15" s="26"/>
      <c r="G15" s="26">
        <v>0</v>
      </c>
      <c r="H15" s="26"/>
      <c r="I15" s="9">
        <v>0</v>
      </c>
      <c r="J15" s="26"/>
      <c r="K15" s="9">
        <v>0</v>
      </c>
      <c r="L15" s="9"/>
      <c r="M15" s="9">
        <v>5674</v>
      </c>
      <c r="N15" s="26"/>
      <c r="O15" s="26">
        <f>SUM(E15:N15)</f>
        <v>5674</v>
      </c>
    </row>
    <row r="16" spans="1:15" ht="21.9" customHeight="1">
      <c r="A16" s="27" t="s">
        <v>174</v>
      </c>
      <c r="D16" s="30"/>
      <c r="E16" s="26"/>
      <c r="F16" s="26"/>
      <c r="G16" s="26"/>
      <c r="H16" s="26"/>
      <c r="I16" s="9"/>
      <c r="J16" s="26"/>
      <c r="K16" s="9"/>
      <c r="L16" s="9"/>
      <c r="M16" s="9"/>
      <c r="N16" s="26"/>
      <c r="O16" s="26"/>
    </row>
    <row r="17" spans="1:15" ht="21.9" customHeight="1">
      <c r="A17" s="27" t="s">
        <v>176</v>
      </c>
      <c r="D17" s="30"/>
      <c r="E17" s="26">
        <v>0</v>
      </c>
      <c r="F17" s="26"/>
      <c r="G17" s="26">
        <v>0</v>
      </c>
      <c r="H17" s="26"/>
      <c r="I17" s="9">
        <v>0</v>
      </c>
      <c r="J17" s="26"/>
      <c r="K17" s="9">
        <v>0</v>
      </c>
      <c r="L17" s="9"/>
      <c r="M17" s="9">
        <v>5</v>
      </c>
      <c r="N17" s="26"/>
      <c r="O17" s="26">
        <f>SUM(E17:N17)</f>
        <v>5</v>
      </c>
    </row>
    <row r="18" spans="1:15" ht="21.9" customHeight="1" thickBot="1">
      <c r="A18" s="7" t="s">
        <v>185</v>
      </c>
      <c r="D18" s="30"/>
      <c r="E18" s="12">
        <f>E10+SUM(E13:E17)</f>
        <v>441454</v>
      </c>
      <c r="F18" s="9"/>
      <c r="G18" s="12">
        <f>G10+SUM(G13:G17)</f>
        <v>986742</v>
      </c>
      <c r="H18" s="9"/>
      <c r="I18" s="12">
        <f>I10+SUM(I13:I17)</f>
        <v>44150</v>
      </c>
      <c r="J18" s="9"/>
      <c r="K18" s="12">
        <f>K10+SUM(K13:K17)</f>
        <v>1019314</v>
      </c>
      <c r="L18" s="9"/>
      <c r="M18" s="12">
        <f>M10+SUM(M13:M17)</f>
        <v>-13778</v>
      </c>
      <c r="N18" s="9"/>
      <c r="O18" s="12">
        <f>O10+SUM(O13:O17)</f>
        <v>2477882</v>
      </c>
    </row>
    <row r="19" spans="1:15" ht="21.9" customHeight="1" thickTop="1">
      <c r="A19" s="7"/>
      <c r="D19" s="30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spans="1:15" ht="21.9" customHeight="1">
      <c r="A20" s="7" t="s">
        <v>211</v>
      </c>
      <c r="D20" s="30"/>
      <c r="E20" s="9">
        <v>441454</v>
      </c>
      <c r="F20" s="9"/>
      <c r="G20" s="9">
        <v>986742</v>
      </c>
      <c r="H20" s="9"/>
      <c r="I20" s="9">
        <v>44150</v>
      </c>
      <c r="J20" s="9"/>
      <c r="K20" s="9">
        <v>941748</v>
      </c>
      <c r="L20" s="9"/>
      <c r="M20" s="9">
        <v>-29504</v>
      </c>
      <c r="N20" s="9"/>
      <c r="O20" s="26">
        <v>2384590</v>
      </c>
    </row>
    <row r="21" spans="1:15" ht="21.9" customHeight="1">
      <c r="A21" s="27" t="s">
        <v>78</v>
      </c>
      <c r="D21" s="30"/>
      <c r="E21" s="26">
        <v>0</v>
      </c>
      <c r="F21" s="26"/>
      <c r="G21" s="26">
        <v>0</v>
      </c>
      <c r="H21" s="26"/>
      <c r="I21" s="9">
        <v>0</v>
      </c>
      <c r="J21" s="26"/>
      <c r="K21" s="9">
        <f>PL!I28</f>
        <v>68493</v>
      </c>
      <c r="L21" s="9"/>
      <c r="M21" s="9">
        <v>0</v>
      </c>
      <c r="N21" s="26"/>
      <c r="O21" s="26">
        <f>SUM(E21:N21)</f>
        <v>68493</v>
      </c>
    </row>
    <row r="22" spans="1:15" ht="21.9" customHeight="1">
      <c r="A22" s="27" t="s">
        <v>81</v>
      </c>
      <c r="D22" s="30"/>
      <c r="E22" s="14">
        <v>0</v>
      </c>
      <c r="F22" s="26"/>
      <c r="G22" s="14">
        <v>0</v>
      </c>
      <c r="H22" s="9"/>
      <c r="I22" s="14">
        <v>0</v>
      </c>
      <c r="J22" s="26"/>
      <c r="K22" s="11">
        <v>0</v>
      </c>
      <c r="L22" s="26"/>
      <c r="M22" s="11">
        <f>PL!I34</f>
        <v>21960</v>
      </c>
      <c r="N22" s="26"/>
      <c r="O22" s="11">
        <f t="shared" ref="O22" si="0">SUM(E22:N22)</f>
        <v>21960</v>
      </c>
    </row>
    <row r="23" spans="1:15" ht="21.9" customHeight="1">
      <c r="A23" s="27" t="s">
        <v>82</v>
      </c>
      <c r="D23" s="30"/>
      <c r="E23" s="26">
        <f>SUM(E21:E22)</f>
        <v>0</v>
      </c>
      <c r="F23" s="26"/>
      <c r="G23" s="26">
        <f>SUM(G21:G22)</f>
        <v>0</v>
      </c>
      <c r="H23" s="9"/>
      <c r="I23" s="26">
        <f>SUM(I21:I22)</f>
        <v>0</v>
      </c>
      <c r="J23" s="26"/>
      <c r="K23" s="26">
        <f>SUM(K21:K22)</f>
        <v>68493</v>
      </c>
      <c r="L23" s="26"/>
      <c r="M23" s="26">
        <f>SUM(M21:M22)</f>
        <v>21960</v>
      </c>
      <c r="N23" s="26"/>
      <c r="O23" s="26">
        <f>SUM(O21:O22)</f>
        <v>90453</v>
      </c>
    </row>
    <row r="24" spans="1:15" ht="21.9" customHeight="1">
      <c r="A24" s="27" t="s">
        <v>147</v>
      </c>
      <c r="D24" s="30"/>
      <c r="E24" s="26"/>
      <c r="F24" s="26"/>
      <c r="G24" s="26"/>
      <c r="H24" s="9"/>
      <c r="I24" s="26"/>
      <c r="J24" s="26"/>
      <c r="K24" s="26"/>
      <c r="L24" s="26"/>
      <c r="M24" s="26"/>
      <c r="N24" s="26"/>
      <c r="O24" s="26"/>
    </row>
    <row r="25" spans="1:15" ht="21.9" customHeight="1">
      <c r="A25" s="27" t="s">
        <v>148</v>
      </c>
      <c r="D25" s="30"/>
      <c r="E25" s="26">
        <v>0</v>
      </c>
      <c r="F25" s="26"/>
      <c r="G25" s="26">
        <v>0</v>
      </c>
      <c r="H25" s="26"/>
      <c r="I25" s="9">
        <v>0</v>
      </c>
      <c r="J25" s="26"/>
      <c r="K25" s="9">
        <v>0</v>
      </c>
      <c r="L25" s="9"/>
      <c r="M25" s="9">
        <v>8253</v>
      </c>
      <c r="N25" s="26"/>
      <c r="O25" s="26">
        <f>SUM(E25:N25)</f>
        <v>8253</v>
      </c>
    </row>
    <row r="26" spans="1:15" ht="21.9" customHeight="1">
      <c r="A26" s="27" t="s">
        <v>174</v>
      </c>
      <c r="D26" s="30"/>
      <c r="E26" s="26"/>
      <c r="F26" s="26"/>
      <c r="G26" s="26"/>
      <c r="H26" s="26"/>
      <c r="I26" s="9"/>
      <c r="J26" s="26"/>
      <c r="K26" s="9"/>
      <c r="L26" s="9"/>
      <c r="M26" s="9"/>
      <c r="N26" s="26"/>
      <c r="O26" s="26"/>
    </row>
    <row r="27" spans="1:15" ht="21.9" customHeight="1">
      <c r="A27" s="27" t="s">
        <v>176</v>
      </c>
      <c r="D27" s="30"/>
      <c r="E27" s="26">
        <v>0</v>
      </c>
      <c r="F27" s="26"/>
      <c r="G27" s="26">
        <v>0</v>
      </c>
      <c r="H27" s="26"/>
      <c r="I27" s="9">
        <v>0</v>
      </c>
      <c r="J27" s="26"/>
      <c r="K27" s="9">
        <v>0</v>
      </c>
      <c r="L27" s="9"/>
      <c r="M27" s="9">
        <v>33</v>
      </c>
      <c r="N27" s="26"/>
      <c r="O27" s="26">
        <f>SUM(E27:N27)</f>
        <v>33</v>
      </c>
    </row>
    <row r="28" spans="1:15" ht="21.9" customHeight="1" thickBot="1">
      <c r="A28" s="7" t="s">
        <v>212</v>
      </c>
      <c r="D28" s="30"/>
      <c r="E28" s="12">
        <f>E20+SUM(E23:E27)</f>
        <v>441454</v>
      </c>
      <c r="F28" s="9"/>
      <c r="G28" s="12">
        <f>G20+SUM(G23:G27)</f>
        <v>986742</v>
      </c>
      <c r="H28" s="9"/>
      <c r="I28" s="12">
        <f>I20+SUM(I23:I27)</f>
        <v>44150</v>
      </c>
      <c r="J28" s="9"/>
      <c r="K28" s="12">
        <f>K20+SUM(K23:K27)</f>
        <v>1010241</v>
      </c>
      <c r="L28" s="9"/>
      <c r="M28" s="12">
        <f>M20+SUM(M23:M27)</f>
        <v>742</v>
      </c>
      <c r="N28" s="9"/>
      <c r="O28" s="12">
        <f>O20+SUM(O23:O27)</f>
        <v>2483329</v>
      </c>
    </row>
    <row r="29" spans="1:15" ht="21.9" customHeight="1" thickTop="1">
      <c r="A29" s="7"/>
      <c r="D29" s="30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</row>
    <row r="30" spans="1:15" ht="21.9" customHeight="1">
      <c r="A30" s="27" t="s">
        <v>29</v>
      </c>
    </row>
    <row r="31" spans="1:15" ht="21.9" customHeight="1">
      <c r="E31" s="26">
        <f>E20-BS!K88</f>
        <v>0</v>
      </c>
      <c r="F31" s="26"/>
      <c r="G31" s="26">
        <f>G20-BS!K89</f>
        <v>0</v>
      </c>
      <c r="H31" s="26"/>
      <c r="I31" s="26">
        <f>I20-BS!K91</f>
        <v>0</v>
      </c>
      <c r="J31" s="26"/>
      <c r="K31" s="26">
        <v>0</v>
      </c>
      <c r="L31" s="26"/>
      <c r="M31" s="26">
        <v>0</v>
      </c>
      <c r="N31" s="26"/>
      <c r="O31" s="26">
        <v>0</v>
      </c>
    </row>
    <row r="32" spans="1:15" ht="21.9" customHeight="1">
      <c r="E32" s="26">
        <f>E28-BS!I88</f>
        <v>0</v>
      </c>
      <c r="F32" s="26"/>
      <c r="G32" s="26">
        <f>G28-BS!I89</f>
        <v>0</v>
      </c>
      <c r="H32" s="26"/>
      <c r="I32" s="26">
        <f>I28-BS!I91</f>
        <v>0</v>
      </c>
      <c r="J32" s="26"/>
      <c r="K32" s="26">
        <f>K28-BS!I92</f>
        <v>0</v>
      </c>
      <c r="L32" s="26"/>
      <c r="M32" s="26">
        <f>M28-BS!I93</f>
        <v>0</v>
      </c>
      <c r="N32" s="26"/>
      <c r="O32" s="26">
        <f>O28-BS!I94</f>
        <v>0</v>
      </c>
    </row>
  </sheetData>
  <mergeCells count="2">
    <mergeCell ref="E6:O6"/>
    <mergeCell ref="I7:K7"/>
  </mergeCells>
  <printOptions horizontalCentered="1"/>
  <pageMargins left="0.39370078740157483" right="0.19685039370078741" top="0.78740157480314965" bottom="0.19685039370078741" header="0.31496062992125984" footer="0.31496062992125984"/>
  <pageSetup paperSize="9" scale="8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5"/>
  <sheetViews>
    <sheetView showGridLines="0" view="pageBreakPreview" zoomScale="85" zoomScaleNormal="100" zoomScaleSheetLayoutView="85" workbookViewId="0"/>
  </sheetViews>
  <sheetFormatPr defaultColWidth="10.5546875" defaultRowHeight="22.95" customHeight="1"/>
  <cols>
    <col min="1" max="1" width="42.44140625" style="27" customWidth="1"/>
    <col min="2" max="2" width="5" style="5" customWidth="1"/>
    <col min="3" max="3" width="6.6640625" style="27" customWidth="1"/>
    <col min="4" max="4" width="3.33203125" style="5" customWidth="1"/>
    <col min="5" max="5" width="12.109375" style="5" customWidth="1"/>
    <col min="6" max="6" width="0.88671875" style="5" customWidth="1"/>
    <col min="7" max="7" width="12.109375" style="5" customWidth="1"/>
    <col min="8" max="8" width="0.88671875" style="5" customWidth="1"/>
    <col min="9" max="9" width="12.109375" style="5" customWidth="1"/>
    <col min="10" max="10" width="0.88671875" style="5" customWidth="1"/>
    <col min="11" max="11" width="12.109375" style="30" customWidth="1"/>
    <col min="12" max="12" width="1" style="5" customWidth="1"/>
    <col min="13" max="13" width="13.5546875" style="5" bestFit="1" customWidth="1"/>
    <col min="14" max="16384" width="10.5546875" style="5"/>
  </cols>
  <sheetData>
    <row r="1" spans="1:11" s="39" customFormat="1" ht="22.95" customHeight="1">
      <c r="A1" s="1"/>
      <c r="B1" s="2"/>
      <c r="C1" s="38"/>
      <c r="D1" s="2"/>
      <c r="E1" s="2"/>
      <c r="F1" s="2"/>
      <c r="G1" s="2"/>
      <c r="H1" s="2"/>
      <c r="I1" s="2"/>
      <c r="J1" s="2"/>
      <c r="K1" s="4" t="s">
        <v>61</v>
      </c>
    </row>
    <row r="2" spans="1:11" s="39" customFormat="1" ht="22.95" customHeight="1">
      <c r="A2" s="1" t="s">
        <v>0</v>
      </c>
      <c r="B2" s="2"/>
      <c r="C2" s="38"/>
      <c r="D2" s="2"/>
      <c r="E2" s="2"/>
      <c r="F2" s="2"/>
      <c r="G2" s="2"/>
      <c r="H2" s="2"/>
      <c r="I2" s="2"/>
      <c r="J2" s="2"/>
      <c r="K2" s="30"/>
    </row>
    <row r="3" spans="1:11" s="39" customFormat="1" ht="22.95" customHeight="1">
      <c r="A3" s="56" t="s">
        <v>114</v>
      </c>
      <c r="B3" s="37"/>
      <c r="C3" s="38"/>
      <c r="D3" s="2"/>
      <c r="E3" s="2"/>
      <c r="F3" s="2"/>
      <c r="G3" s="2"/>
      <c r="H3" s="2"/>
      <c r="I3" s="2"/>
      <c r="J3" s="2"/>
      <c r="K3" s="30"/>
    </row>
    <row r="4" spans="1:11" s="39" customFormat="1" ht="22.95" customHeight="1">
      <c r="A4" s="3" t="s">
        <v>210</v>
      </c>
      <c r="B4" s="37"/>
      <c r="C4" s="38"/>
      <c r="D4" s="2"/>
      <c r="E4" s="2"/>
      <c r="F4" s="2"/>
      <c r="G4" s="2"/>
      <c r="H4" s="2"/>
      <c r="I4" s="2"/>
      <c r="J4" s="2"/>
      <c r="K4" s="30"/>
    </row>
    <row r="5" spans="1:11" s="39" customFormat="1" ht="22.95" customHeight="1">
      <c r="B5" s="37"/>
      <c r="C5" s="38"/>
      <c r="D5" s="2"/>
      <c r="E5" s="2"/>
      <c r="F5" s="2"/>
      <c r="G5" s="2"/>
      <c r="H5" s="2"/>
      <c r="I5" s="37"/>
      <c r="J5" s="2"/>
      <c r="K5" s="4" t="s">
        <v>1</v>
      </c>
    </row>
    <row r="6" spans="1:11" ht="22.95" customHeight="1">
      <c r="E6" s="36"/>
      <c r="F6" s="36" t="s">
        <v>2</v>
      </c>
      <c r="G6" s="36"/>
      <c r="H6" s="6"/>
      <c r="I6" s="36"/>
      <c r="J6" s="36" t="s">
        <v>3</v>
      </c>
      <c r="K6" s="36"/>
    </row>
    <row r="7" spans="1:11" ht="22.95" customHeight="1">
      <c r="C7" s="63"/>
      <c r="D7" s="42"/>
      <c r="E7" s="93">
        <v>2569</v>
      </c>
      <c r="F7" s="43"/>
      <c r="G7" s="93">
        <v>2568</v>
      </c>
      <c r="H7" s="62"/>
      <c r="I7" s="93">
        <v>2569</v>
      </c>
      <c r="J7" s="43"/>
      <c r="K7" s="93">
        <v>2568</v>
      </c>
    </row>
    <row r="8" spans="1:11" ht="22.95" customHeight="1">
      <c r="A8" s="7" t="s">
        <v>115</v>
      </c>
      <c r="B8" s="6"/>
      <c r="C8" s="44"/>
      <c r="E8" s="30"/>
      <c r="F8" s="30"/>
      <c r="G8" s="30"/>
      <c r="I8" s="30"/>
      <c r="J8" s="30"/>
    </row>
    <row r="9" spans="1:11" ht="22.95" customHeight="1">
      <c r="A9" s="64" t="s">
        <v>193</v>
      </c>
      <c r="B9" s="6"/>
      <c r="C9" s="44"/>
      <c r="E9" s="9">
        <f>PL!E26</f>
        <v>95558</v>
      </c>
      <c r="F9" s="9"/>
      <c r="G9" s="9">
        <f>PL!G26</f>
        <v>85137</v>
      </c>
      <c r="H9" s="9"/>
      <c r="I9" s="9">
        <f>PL!I26</f>
        <v>84920</v>
      </c>
      <c r="J9" s="9"/>
      <c r="K9" s="9">
        <f>PL!K26</f>
        <v>108227</v>
      </c>
    </row>
    <row r="10" spans="1:11" ht="22.95" customHeight="1">
      <c r="A10" s="27" t="s">
        <v>116</v>
      </c>
      <c r="C10" s="44"/>
      <c r="E10" s="9"/>
      <c r="F10" s="9"/>
      <c r="G10" s="9"/>
      <c r="H10" s="9"/>
      <c r="I10" s="9"/>
      <c r="J10" s="9"/>
      <c r="K10" s="9"/>
    </row>
    <row r="11" spans="1:11" ht="22.95" customHeight="1">
      <c r="A11" s="27" t="s">
        <v>117</v>
      </c>
      <c r="C11" s="44"/>
      <c r="E11" s="9"/>
      <c r="F11" s="9"/>
      <c r="G11" s="9"/>
      <c r="H11" s="9"/>
      <c r="I11" s="9"/>
      <c r="J11" s="9"/>
      <c r="K11" s="9"/>
    </row>
    <row r="12" spans="1:11" ht="22.95" customHeight="1">
      <c r="A12" s="40" t="s">
        <v>118</v>
      </c>
      <c r="C12" s="44"/>
      <c r="E12" s="9">
        <v>22964</v>
      </c>
      <c r="F12" s="9"/>
      <c r="G12" s="9">
        <v>19690</v>
      </c>
      <c r="H12" s="9"/>
      <c r="I12" s="9">
        <v>19560</v>
      </c>
      <c r="J12" s="9"/>
      <c r="K12" s="9">
        <v>16913</v>
      </c>
    </row>
    <row r="13" spans="1:11" ht="22.95" customHeight="1">
      <c r="A13" s="40" t="s">
        <v>223</v>
      </c>
      <c r="C13" s="44"/>
      <c r="E13" s="9">
        <v>18</v>
      </c>
      <c r="F13" s="9"/>
      <c r="G13" s="9">
        <v>-97</v>
      </c>
      <c r="H13" s="9"/>
      <c r="I13" s="9">
        <v>37</v>
      </c>
      <c r="J13" s="9"/>
      <c r="K13" s="9">
        <v>-97</v>
      </c>
    </row>
    <row r="14" spans="1:11" ht="22.95" customHeight="1">
      <c r="A14" s="40" t="s">
        <v>191</v>
      </c>
      <c r="C14" s="44"/>
      <c r="E14" s="9">
        <v>3588</v>
      </c>
      <c r="F14" s="9"/>
      <c r="G14" s="9">
        <v>1174</v>
      </c>
      <c r="H14" s="9"/>
      <c r="I14" s="9">
        <v>4936</v>
      </c>
      <c r="J14" s="9"/>
      <c r="K14" s="9">
        <v>965</v>
      </c>
    </row>
    <row r="15" spans="1:11" ht="22.95" customHeight="1">
      <c r="A15" s="40" t="s">
        <v>229</v>
      </c>
      <c r="C15" s="44"/>
      <c r="E15" s="9"/>
      <c r="F15" s="9"/>
      <c r="G15" s="9"/>
      <c r="H15" s="9"/>
      <c r="I15" s="9"/>
      <c r="J15" s="9"/>
      <c r="K15" s="9"/>
    </row>
    <row r="16" spans="1:11" ht="22.95" customHeight="1">
      <c r="A16" s="40" t="s">
        <v>178</v>
      </c>
      <c r="C16" s="44"/>
      <c r="E16" s="9">
        <v>0</v>
      </c>
      <c r="F16" s="9"/>
      <c r="G16" s="9">
        <v>-159</v>
      </c>
      <c r="H16" s="9"/>
      <c r="I16" s="9">
        <v>0</v>
      </c>
      <c r="J16" s="9"/>
      <c r="K16" s="9">
        <v>0</v>
      </c>
    </row>
    <row r="17" spans="1:27" ht="22.95" customHeight="1">
      <c r="A17" s="40" t="s">
        <v>179</v>
      </c>
      <c r="C17" s="44"/>
      <c r="E17" s="9"/>
      <c r="F17" s="9"/>
      <c r="G17" s="9"/>
      <c r="H17" s="9"/>
      <c r="I17" s="9"/>
      <c r="J17" s="9"/>
      <c r="K17" s="9"/>
    </row>
    <row r="18" spans="1:27" ht="22.95" customHeight="1">
      <c r="A18" s="40" t="s">
        <v>163</v>
      </c>
      <c r="C18" s="44"/>
      <c r="E18" s="9">
        <v>-145</v>
      </c>
      <c r="F18" s="9"/>
      <c r="G18" s="9">
        <v>-363</v>
      </c>
      <c r="H18" s="9"/>
      <c r="I18" s="9">
        <v>0</v>
      </c>
      <c r="J18" s="9"/>
      <c r="K18" s="9">
        <v>0</v>
      </c>
    </row>
    <row r="19" spans="1:27" ht="22.95" customHeight="1">
      <c r="A19" s="40" t="s">
        <v>119</v>
      </c>
      <c r="C19" s="44"/>
      <c r="E19" s="9">
        <v>-24</v>
      </c>
      <c r="F19" s="9"/>
      <c r="G19" s="9">
        <v>-7</v>
      </c>
      <c r="H19" s="9"/>
      <c r="I19" s="9">
        <v>0</v>
      </c>
      <c r="J19" s="9"/>
      <c r="K19" s="9">
        <v>0</v>
      </c>
    </row>
    <row r="20" spans="1:27" ht="22.95" customHeight="1">
      <c r="A20" s="40" t="s">
        <v>199</v>
      </c>
      <c r="C20" s="44"/>
      <c r="E20" s="9">
        <v>-21793</v>
      </c>
      <c r="F20" s="9"/>
      <c r="G20" s="9">
        <v>2409</v>
      </c>
      <c r="H20" s="9"/>
      <c r="I20" s="9">
        <v>-21793</v>
      </c>
      <c r="J20" s="9"/>
      <c r="K20" s="9">
        <v>2409</v>
      </c>
    </row>
    <row r="21" spans="1:27" ht="22.95" customHeight="1">
      <c r="A21" s="40" t="s">
        <v>234</v>
      </c>
      <c r="C21" s="44"/>
      <c r="E21" s="9">
        <v>-1691</v>
      </c>
      <c r="F21" s="9"/>
      <c r="G21" s="9">
        <v>864</v>
      </c>
      <c r="H21" s="9"/>
      <c r="I21" s="9">
        <v>-1691</v>
      </c>
      <c r="J21" s="9"/>
      <c r="K21" s="9">
        <v>894</v>
      </c>
    </row>
    <row r="22" spans="1:27" ht="22.95" customHeight="1">
      <c r="A22" s="40" t="s">
        <v>235</v>
      </c>
      <c r="C22" s="44"/>
      <c r="E22" s="9">
        <v>2667</v>
      </c>
      <c r="F22" s="9"/>
      <c r="G22" s="9">
        <v>0</v>
      </c>
      <c r="H22" s="9"/>
      <c r="I22" s="9">
        <v>2667</v>
      </c>
      <c r="J22" s="9"/>
      <c r="K22" s="9">
        <v>0</v>
      </c>
    </row>
    <row r="23" spans="1:27" s="26" customFormat="1" ht="22.95" customHeight="1">
      <c r="A23" s="40" t="s">
        <v>224</v>
      </c>
      <c r="E23" s="9">
        <v>175</v>
      </c>
      <c r="F23" s="9"/>
      <c r="G23" s="9">
        <v>250</v>
      </c>
      <c r="H23" s="9"/>
      <c r="I23" s="9">
        <v>-210</v>
      </c>
      <c r="J23" s="9"/>
      <c r="K23" s="9">
        <v>72</v>
      </c>
      <c r="U23" s="5"/>
      <c r="V23" s="5"/>
      <c r="W23" s="5"/>
      <c r="X23" s="5"/>
      <c r="Y23" s="5"/>
      <c r="Z23" s="5"/>
      <c r="AA23" s="5"/>
    </row>
    <row r="24" spans="1:27" ht="22.95" customHeight="1">
      <c r="A24" s="27" t="s">
        <v>239</v>
      </c>
      <c r="C24" s="44"/>
      <c r="E24" s="9">
        <v>7028</v>
      </c>
      <c r="F24" s="9"/>
      <c r="G24" s="9">
        <v>6887</v>
      </c>
      <c r="H24" s="9"/>
      <c r="I24" s="9">
        <v>6269</v>
      </c>
      <c r="J24" s="9"/>
      <c r="K24" s="9">
        <v>6152</v>
      </c>
    </row>
    <row r="25" spans="1:27" ht="22.95" customHeight="1">
      <c r="A25" s="27" t="s">
        <v>228</v>
      </c>
      <c r="C25" s="44"/>
      <c r="E25" s="9">
        <v>0</v>
      </c>
      <c r="F25" s="9"/>
      <c r="G25" s="9">
        <v>0</v>
      </c>
      <c r="H25" s="9"/>
      <c r="I25" s="9">
        <v>-5750</v>
      </c>
      <c r="J25" s="9"/>
      <c r="K25" s="9">
        <v>0</v>
      </c>
    </row>
    <row r="26" spans="1:27" ht="22.95" customHeight="1">
      <c r="A26" s="27" t="s">
        <v>200</v>
      </c>
      <c r="B26" s="39"/>
      <c r="C26" s="44"/>
      <c r="E26" s="9">
        <v>-1319</v>
      </c>
      <c r="F26" s="9"/>
      <c r="G26" s="9">
        <v>-2215</v>
      </c>
      <c r="H26" s="9"/>
      <c r="I26" s="9">
        <v>-844</v>
      </c>
      <c r="J26" s="9"/>
      <c r="K26" s="9">
        <v>-1378</v>
      </c>
    </row>
    <row r="27" spans="1:27" ht="22.95" customHeight="1">
      <c r="A27" s="27" t="s">
        <v>120</v>
      </c>
      <c r="B27" s="39"/>
      <c r="C27" s="44"/>
      <c r="E27" s="9">
        <v>2457</v>
      </c>
      <c r="F27" s="9"/>
      <c r="G27" s="9">
        <v>4638</v>
      </c>
      <c r="H27" s="9"/>
      <c r="I27" s="9">
        <v>2231</v>
      </c>
      <c r="J27" s="9"/>
      <c r="K27" s="9">
        <v>4293</v>
      </c>
    </row>
    <row r="28" spans="1:27" ht="22.95" customHeight="1">
      <c r="A28" s="27" t="s">
        <v>233</v>
      </c>
      <c r="B28" s="39"/>
      <c r="C28" s="44"/>
      <c r="E28" s="9">
        <v>-300</v>
      </c>
      <c r="F28" s="9"/>
      <c r="G28" s="9">
        <v>2390</v>
      </c>
      <c r="H28" s="9"/>
      <c r="I28" s="9">
        <v>0</v>
      </c>
      <c r="J28" s="9"/>
      <c r="K28" s="9">
        <v>0</v>
      </c>
    </row>
    <row r="29" spans="1:27" ht="22.95" customHeight="1">
      <c r="A29" s="27" t="s">
        <v>203</v>
      </c>
      <c r="B29" s="39"/>
      <c r="C29" s="44"/>
      <c r="E29" s="14">
        <v>0</v>
      </c>
      <c r="F29" s="9"/>
      <c r="G29" s="14">
        <v>-3267</v>
      </c>
      <c r="H29" s="9"/>
      <c r="I29" s="14">
        <v>0</v>
      </c>
      <c r="J29" s="9"/>
      <c r="K29" s="14">
        <v>-37168</v>
      </c>
    </row>
    <row r="30" spans="1:27" ht="22.95" customHeight="1">
      <c r="A30" s="27" t="s">
        <v>121</v>
      </c>
      <c r="C30" s="44"/>
      <c r="E30" s="9"/>
      <c r="F30" s="9"/>
      <c r="G30" s="9"/>
      <c r="H30" s="9"/>
      <c r="I30" s="9"/>
      <c r="J30" s="9"/>
      <c r="K30" s="9"/>
    </row>
    <row r="31" spans="1:27" ht="22.95" customHeight="1">
      <c r="A31" s="27" t="s">
        <v>122</v>
      </c>
      <c r="C31" s="44"/>
      <c r="E31" s="9">
        <f>SUM(E9:E30)</f>
        <v>109183</v>
      </c>
      <c r="F31" s="9"/>
      <c r="G31" s="9">
        <f>SUM(G9:G30)</f>
        <v>117331</v>
      </c>
      <c r="H31" s="9"/>
      <c r="I31" s="9">
        <f>SUM(I9:I29)</f>
        <v>90332</v>
      </c>
      <c r="J31" s="9"/>
      <c r="K31" s="9">
        <f>SUM(K9:K29)</f>
        <v>101282</v>
      </c>
    </row>
    <row r="32" spans="1:27" ht="22.95" customHeight="1">
      <c r="C32" s="44"/>
      <c r="E32" s="45"/>
      <c r="F32" s="45"/>
      <c r="G32" s="45"/>
      <c r="H32" s="26"/>
      <c r="I32" s="45"/>
      <c r="J32" s="45"/>
      <c r="K32" s="26"/>
    </row>
    <row r="33" spans="1:27" ht="22.95" customHeight="1">
      <c r="A33" s="48" t="s">
        <v>29</v>
      </c>
      <c r="B33" s="49"/>
      <c r="C33" s="44"/>
      <c r="F33" s="53"/>
    </row>
    <row r="34" spans="1:27" s="39" customFormat="1" ht="22.95" customHeight="1">
      <c r="A34" s="1"/>
      <c r="B34" s="37"/>
      <c r="C34" s="38"/>
      <c r="D34" s="2"/>
      <c r="E34" s="2"/>
      <c r="F34" s="2"/>
      <c r="G34" s="2"/>
      <c r="H34" s="2"/>
      <c r="I34" s="2"/>
      <c r="J34" s="2"/>
      <c r="K34" s="4" t="s">
        <v>61</v>
      </c>
      <c r="U34" s="5"/>
      <c r="V34" s="5"/>
      <c r="W34" s="5"/>
      <c r="X34" s="5"/>
      <c r="Y34" s="5"/>
      <c r="Z34" s="5"/>
      <c r="AA34" s="5"/>
    </row>
    <row r="35" spans="1:27" s="39" customFormat="1" ht="22.95" customHeight="1">
      <c r="A35" s="1" t="s">
        <v>0</v>
      </c>
      <c r="B35" s="37"/>
      <c r="C35" s="38"/>
      <c r="D35" s="2"/>
      <c r="E35" s="2"/>
      <c r="F35" s="2"/>
      <c r="G35" s="2"/>
      <c r="H35" s="2"/>
      <c r="I35" s="2"/>
      <c r="J35" s="2"/>
      <c r="K35" s="30"/>
      <c r="U35" s="5"/>
      <c r="V35" s="5"/>
      <c r="W35" s="5"/>
      <c r="X35" s="5"/>
      <c r="Y35" s="5"/>
      <c r="Z35" s="5"/>
      <c r="AA35" s="5"/>
    </row>
    <row r="36" spans="1:27" s="39" customFormat="1" ht="22.95" customHeight="1">
      <c r="A36" s="56" t="s">
        <v>130</v>
      </c>
      <c r="B36" s="2"/>
      <c r="C36" s="38"/>
      <c r="D36" s="2"/>
      <c r="E36" s="2"/>
      <c r="F36" s="2"/>
      <c r="G36" s="2"/>
      <c r="H36" s="2"/>
      <c r="I36" s="2"/>
      <c r="J36" s="2"/>
      <c r="K36" s="30"/>
      <c r="U36" s="5"/>
      <c r="V36" s="5"/>
      <c r="W36" s="5"/>
      <c r="X36" s="5"/>
      <c r="Y36" s="5"/>
      <c r="Z36" s="5"/>
      <c r="AA36" s="5"/>
    </row>
    <row r="37" spans="1:27" s="39" customFormat="1" ht="22.95" customHeight="1">
      <c r="A37" s="3" t="s">
        <v>210</v>
      </c>
      <c r="B37" s="37"/>
      <c r="C37" s="38"/>
      <c r="D37" s="2"/>
      <c r="E37" s="2"/>
      <c r="F37" s="2"/>
      <c r="G37" s="2"/>
      <c r="H37" s="2"/>
      <c r="I37" s="2"/>
      <c r="J37" s="2"/>
      <c r="K37" s="30"/>
      <c r="U37" s="5"/>
      <c r="V37" s="5"/>
      <c r="W37" s="5"/>
      <c r="X37" s="5"/>
      <c r="Y37" s="5"/>
      <c r="Z37" s="5"/>
      <c r="AA37" s="5"/>
    </row>
    <row r="38" spans="1:27" s="39" customFormat="1" ht="22.95" customHeight="1">
      <c r="B38" s="37"/>
      <c r="C38" s="38"/>
      <c r="D38" s="2"/>
      <c r="E38" s="2"/>
      <c r="F38" s="2"/>
      <c r="G38" s="2"/>
      <c r="H38" s="2"/>
      <c r="I38" s="37"/>
      <c r="J38" s="2"/>
      <c r="K38" s="4" t="s">
        <v>1</v>
      </c>
      <c r="U38" s="5"/>
      <c r="V38" s="5"/>
      <c r="W38" s="5"/>
      <c r="X38" s="5"/>
      <c r="Y38" s="5"/>
      <c r="Z38" s="5"/>
      <c r="AA38" s="5"/>
    </row>
    <row r="39" spans="1:27" ht="22.95" customHeight="1">
      <c r="E39" s="36"/>
      <c r="F39" s="36" t="s">
        <v>2</v>
      </c>
      <c r="G39" s="36"/>
      <c r="H39" s="6"/>
      <c r="I39" s="36"/>
      <c r="J39" s="36" t="s">
        <v>3</v>
      </c>
      <c r="K39" s="36"/>
    </row>
    <row r="40" spans="1:27" ht="22.95" customHeight="1">
      <c r="C40" s="63"/>
      <c r="D40" s="42"/>
      <c r="E40" s="93">
        <v>2569</v>
      </c>
      <c r="F40" s="43"/>
      <c r="G40" s="93">
        <v>2568</v>
      </c>
      <c r="H40" s="62"/>
      <c r="I40" s="93">
        <v>2569</v>
      </c>
      <c r="J40" s="43"/>
      <c r="K40" s="93">
        <v>2568</v>
      </c>
    </row>
    <row r="41" spans="1:27" ht="22.95" customHeight="1">
      <c r="A41" s="27" t="s">
        <v>123</v>
      </c>
      <c r="C41" s="44"/>
      <c r="E41" s="9"/>
      <c r="F41" s="9"/>
      <c r="G41" s="9"/>
      <c r="H41" s="9"/>
      <c r="I41" s="9"/>
      <c r="J41" s="9"/>
      <c r="K41" s="9"/>
    </row>
    <row r="42" spans="1:27" ht="22.95" customHeight="1">
      <c r="A42" s="27" t="s">
        <v>124</v>
      </c>
      <c r="C42" s="44"/>
      <c r="E42" s="9">
        <v>-45077</v>
      </c>
      <c r="F42" s="9"/>
      <c r="G42" s="9">
        <v>-43926</v>
      </c>
      <c r="H42" s="9"/>
      <c r="I42" s="9">
        <v>0</v>
      </c>
      <c r="J42" s="9"/>
      <c r="K42" s="9">
        <v>0</v>
      </c>
    </row>
    <row r="43" spans="1:27" ht="22.95" customHeight="1">
      <c r="A43" s="27" t="s">
        <v>195</v>
      </c>
      <c r="C43" s="44"/>
      <c r="E43" s="9">
        <v>16287</v>
      </c>
      <c r="F43" s="9"/>
      <c r="G43" s="9">
        <v>390717</v>
      </c>
      <c r="H43" s="9"/>
      <c r="I43" s="9">
        <v>32083</v>
      </c>
      <c r="J43" s="9"/>
      <c r="K43" s="9">
        <v>335065</v>
      </c>
    </row>
    <row r="44" spans="1:27" ht="22.95" customHeight="1">
      <c r="A44" s="27" t="s">
        <v>125</v>
      </c>
      <c r="C44" s="44"/>
      <c r="E44" s="9">
        <v>-3717</v>
      </c>
      <c r="F44" s="9"/>
      <c r="G44" s="9">
        <v>1460</v>
      </c>
      <c r="H44" s="9"/>
      <c r="I44" s="9">
        <v>-5816</v>
      </c>
      <c r="J44" s="9"/>
      <c r="K44" s="9">
        <v>-486</v>
      </c>
    </row>
    <row r="45" spans="1:27" ht="22.95" customHeight="1">
      <c r="A45" s="27" t="s">
        <v>126</v>
      </c>
      <c r="C45" s="44"/>
      <c r="E45" s="9">
        <v>46389</v>
      </c>
      <c r="F45" s="9"/>
      <c r="G45" s="9">
        <v>-59795</v>
      </c>
      <c r="H45" s="9"/>
      <c r="I45" s="9">
        <v>44814</v>
      </c>
      <c r="J45" s="9"/>
      <c r="K45" s="9">
        <v>-46154</v>
      </c>
    </row>
    <row r="46" spans="1:27" ht="22.95" customHeight="1">
      <c r="A46" s="27" t="s">
        <v>127</v>
      </c>
      <c r="C46" s="44"/>
      <c r="E46" s="9">
        <v>118623</v>
      </c>
      <c r="F46" s="9"/>
      <c r="G46" s="9">
        <v>-46676</v>
      </c>
      <c r="H46" s="9"/>
      <c r="I46" s="30">
        <v>94955</v>
      </c>
      <c r="J46" s="9"/>
      <c r="K46" s="9">
        <v>-47967</v>
      </c>
    </row>
    <row r="47" spans="1:27" ht="22.95" customHeight="1">
      <c r="A47" s="40" t="s">
        <v>128</v>
      </c>
      <c r="B47" s="49"/>
      <c r="C47" s="44"/>
      <c r="E47" s="9">
        <v>-3080</v>
      </c>
      <c r="F47" s="9"/>
      <c r="G47" s="9">
        <v>-16636</v>
      </c>
      <c r="H47" s="9"/>
      <c r="I47" s="9">
        <v>-2398</v>
      </c>
      <c r="J47" s="9"/>
      <c r="K47" s="9">
        <v>-18093</v>
      </c>
    </row>
    <row r="48" spans="1:27" ht="22.95" customHeight="1">
      <c r="A48" s="27" t="s">
        <v>129</v>
      </c>
      <c r="C48" s="44"/>
      <c r="E48" s="9">
        <v>238</v>
      </c>
      <c r="F48" s="9"/>
      <c r="G48" s="9">
        <v>-172</v>
      </c>
      <c r="H48" s="9"/>
      <c r="I48" s="9">
        <v>0</v>
      </c>
      <c r="J48" s="9"/>
      <c r="K48" s="9">
        <v>-100</v>
      </c>
    </row>
    <row r="49" spans="1:11" ht="22.95" customHeight="1">
      <c r="A49" s="27" t="s">
        <v>131</v>
      </c>
      <c r="C49" s="44"/>
      <c r="E49" s="9"/>
      <c r="F49" s="26"/>
      <c r="G49" s="9"/>
      <c r="H49" s="26"/>
      <c r="I49" s="9"/>
      <c r="J49" s="26"/>
      <c r="K49" s="26"/>
    </row>
    <row r="50" spans="1:11" ht="22.95" customHeight="1">
      <c r="A50" s="40" t="s">
        <v>197</v>
      </c>
      <c r="B50" s="39"/>
      <c r="C50" s="44"/>
      <c r="E50" s="9">
        <v>-176074</v>
      </c>
      <c r="F50" s="9"/>
      <c r="G50" s="9">
        <v>38314</v>
      </c>
      <c r="H50" s="9"/>
      <c r="I50" s="9">
        <v>-224530</v>
      </c>
      <c r="J50" s="9"/>
      <c r="K50" s="9">
        <v>70809</v>
      </c>
    </row>
    <row r="51" spans="1:11" ht="22.95" customHeight="1">
      <c r="A51" s="40" t="s">
        <v>132</v>
      </c>
      <c r="B51" s="39"/>
      <c r="C51" s="44"/>
      <c r="E51" s="9">
        <v>-1508</v>
      </c>
      <c r="F51" s="9"/>
      <c r="G51" s="9">
        <v>-976</v>
      </c>
      <c r="H51" s="9"/>
      <c r="I51" s="9">
        <v>-10405</v>
      </c>
      <c r="J51" s="9"/>
      <c r="K51" s="9">
        <v>-8599</v>
      </c>
    </row>
    <row r="52" spans="1:11" ht="22.95" customHeight="1">
      <c r="A52" s="40" t="s">
        <v>133</v>
      </c>
      <c r="B52" s="39"/>
      <c r="C52" s="44"/>
      <c r="E52" s="9">
        <v>-150833</v>
      </c>
      <c r="F52" s="9"/>
      <c r="G52" s="9">
        <v>-159107</v>
      </c>
      <c r="H52" s="9"/>
      <c r="I52" s="9">
        <v>-141768</v>
      </c>
      <c r="J52" s="9"/>
      <c r="K52" s="9">
        <v>-126801</v>
      </c>
    </row>
    <row r="53" spans="1:11" ht="22.95" customHeight="1">
      <c r="A53" s="40" t="s">
        <v>134</v>
      </c>
      <c r="B53" s="39"/>
      <c r="C53" s="44"/>
      <c r="E53" s="9">
        <v>-77857</v>
      </c>
      <c r="F53" s="9"/>
      <c r="G53" s="9">
        <v>-144242</v>
      </c>
      <c r="H53" s="9"/>
      <c r="I53" s="9">
        <v>-48576</v>
      </c>
      <c r="J53" s="9"/>
      <c r="K53" s="9">
        <v>-123455</v>
      </c>
    </row>
    <row r="54" spans="1:11" ht="22.95" customHeight="1">
      <c r="A54" s="40" t="s">
        <v>135</v>
      </c>
      <c r="B54" s="39"/>
      <c r="C54" s="44"/>
      <c r="E54" s="9">
        <v>16446</v>
      </c>
      <c r="F54" s="9"/>
      <c r="G54" s="9">
        <v>1948</v>
      </c>
      <c r="H54" s="9"/>
      <c r="I54" s="9">
        <v>14359</v>
      </c>
      <c r="J54" s="9"/>
      <c r="K54" s="9">
        <v>-968</v>
      </c>
    </row>
    <row r="55" spans="1:11" ht="22.95" customHeight="1">
      <c r="A55" s="40" t="s">
        <v>136</v>
      </c>
      <c r="B55" s="39"/>
      <c r="C55" s="44"/>
      <c r="E55" s="14">
        <v>4024</v>
      </c>
      <c r="F55" s="9"/>
      <c r="G55" s="14">
        <v>6898</v>
      </c>
      <c r="H55" s="9"/>
      <c r="I55" s="14">
        <v>4479</v>
      </c>
      <c r="J55" s="9"/>
      <c r="K55" s="14">
        <v>7932</v>
      </c>
    </row>
    <row r="56" spans="1:11" ht="22.95" customHeight="1">
      <c r="A56" s="40" t="s">
        <v>182</v>
      </c>
      <c r="B56" s="39"/>
      <c r="C56" s="44"/>
      <c r="E56" s="9">
        <f>SUM(E31,E42:E55)</f>
        <v>-146956</v>
      </c>
      <c r="F56" s="9"/>
      <c r="G56" s="9">
        <f>SUM(G31,G42:G55)</f>
        <v>85138</v>
      </c>
      <c r="H56" s="9"/>
      <c r="I56" s="9">
        <f>SUM(I31,I42:I55)</f>
        <v>-152471</v>
      </c>
      <c r="J56" s="9"/>
      <c r="K56" s="9">
        <f>SUM(K31,K42:K55)</f>
        <v>142465</v>
      </c>
    </row>
    <row r="57" spans="1:11" ht="22.95" customHeight="1">
      <c r="A57" s="40" t="s">
        <v>137</v>
      </c>
      <c r="B57" s="39"/>
      <c r="C57" s="44"/>
      <c r="E57" s="9">
        <v>-6</v>
      </c>
      <c r="F57" s="9"/>
      <c r="G57" s="9">
        <v>0</v>
      </c>
      <c r="H57" s="9"/>
      <c r="I57" s="9">
        <v>-6</v>
      </c>
      <c r="J57" s="9"/>
      <c r="K57" s="9">
        <v>0</v>
      </c>
    </row>
    <row r="58" spans="1:11" ht="22.95" customHeight="1">
      <c r="A58" s="40" t="s">
        <v>225</v>
      </c>
      <c r="B58" s="39"/>
      <c r="C58" s="44"/>
      <c r="E58" s="9">
        <v>-200</v>
      </c>
      <c r="F58" s="9"/>
      <c r="G58" s="9">
        <v>0</v>
      </c>
      <c r="H58" s="9"/>
      <c r="I58" s="9">
        <v>0</v>
      </c>
      <c r="J58" s="9"/>
      <c r="K58" s="9">
        <v>0</v>
      </c>
    </row>
    <row r="59" spans="1:11" ht="22.95" customHeight="1">
      <c r="A59" s="40" t="s">
        <v>177</v>
      </c>
      <c r="B59" s="39"/>
      <c r="C59" s="44"/>
      <c r="E59" s="9">
        <v>0</v>
      </c>
      <c r="F59" s="9"/>
      <c r="G59" s="9">
        <v>-171</v>
      </c>
      <c r="H59" s="9"/>
      <c r="I59" s="9">
        <v>0</v>
      </c>
      <c r="J59" s="9"/>
      <c r="K59" s="9">
        <v>-171</v>
      </c>
    </row>
    <row r="60" spans="1:11" ht="22.95" customHeight="1">
      <c r="A60" s="40" t="s">
        <v>240</v>
      </c>
      <c r="B60" s="39"/>
      <c r="C60" s="44"/>
      <c r="E60" s="9"/>
      <c r="F60" s="9"/>
      <c r="G60" s="9"/>
      <c r="H60" s="9"/>
      <c r="I60" s="9"/>
      <c r="J60" s="9"/>
      <c r="K60" s="9"/>
    </row>
    <row r="61" spans="1:11" ht="22.95" customHeight="1">
      <c r="A61" s="40" t="s">
        <v>241</v>
      </c>
      <c r="B61" s="39"/>
      <c r="C61" s="44"/>
      <c r="E61" s="9">
        <v>-4561</v>
      </c>
      <c r="F61" s="9"/>
      <c r="G61" s="9">
        <v>-2235</v>
      </c>
      <c r="H61" s="9"/>
      <c r="I61" s="9">
        <v>-4917</v>
      </c>
      <c r="J61" s="9"/>
      <c r="K61" s="9">
        <v>-2235</v>
      </c>
    </row>
    <row r="62" spans="1:11" ht="22.95" customHeight="1">
      <c r="A62" s="40" t="s">
        <v>138</v>
      </c>
      <c r="C62" s="44"/>
      <c r="E62" s="14">
        <v>-40042</v>
      </c>
      <c r="F62" s="9"/>
      <c r="G62" s="14">
        <v>-38703</v>
      </c>
      <c r="H62" s="9"/>
      <c r="I62" s="14">
        <v>-36895</v>
      </c>
      <c r="J62" s="9"/>
      <c r="K62" s="14">
        <v>-34020</v>
      </c>
    </row>
    <row r="63" spans="1:11" ht="22.95" customHeight="1">
      <c r="A63" s="56" t="s">
        <v>181</v>
      </c>
      <c r="B63" s="49"/>
      <c r="C63" s="44"/>
      <c r="E63" s="14">
        <f>SUM(E56:E62)</f>
        <v>-191765</v>
      </c>
      <c r="F63" s="9"/>
      <c r="G63" s="14">
        <f>SUM(G56:G62)</f>
        <v>44029</v>
      </c>
      <c r="H63" s="9"/>
      <c r="I63" s="14">
        <f>SUM(I56:I62)</f>
        <v>-194289</v>
      </c>
      <c r="J63" s="9"/>
      <c r="K63" s="14">
        <f>SUM(K56:K62)</f>
        <v>106039</v>
      </c>
    </row>
    <row r="64" spans="1:11" ht="22.95" customHeight="1">
      <c r="A64" s="7"/>
      <c r="C64" s="44"/>
      <c r="E64" s="9"/>
      <c r="F64" s="9"/>
      <c r="G64" s="9"/>
      <c r="H64" s="9"/>
      <c r="I64" s="9"/>
      <c r="J64" s="9"/>
      <c r="K64" s="9"/>
    </row>
    <row r="65" spans="1:27" ht="22.95" customHeight="1">
      <c r="A65" s="48" t="s">
        <v>29</v>
      </c>
      <c r="B65" s="49"/>
      <c r="C65" s="44"/>
      <c r="F65" s="53"/>
    </row>
    <row r="66" spans="1:27" s="39" customFormat="1" ht="22.2" customHeight="1">
      <c r="A66" s="1"/>
      <c r="B66" s="37"/>
      <c r="C66" s="38"/>
      <c r="D66" s="2"/>
      <c r="E66" s="2"/>
      <c r="F66" s="2"/>
      <c r="G66" s="2"/>
      <c r="H66" s="2"/>
      <c r="I66" s="2"/>
      <c r="J66" s="2"/>
      <c r="K66" s="4" t="s">
        <v>61</v>
      </c>
      <c r="U66" s="5"/>
      <c r="V66" s="5"/>
      <c r="W66" s="5"/>
      <c r="X66" s="5"/>
      <c r="Y66" s="5"/>
      <c r="Z66" s="5"/>
      <c r="AA66" s="5"/>
    </row>
    <row r="67" spans="1:27" s="39" customFormat="1" ht="22.2" customHeight="1">
      <c r="A67" s="1" t="s">
        <v>0</v>
      </c>
      <c r="B67" s="37"/>
      <c r="C67" s="38"/>
      <c r="D67" s="2"/>
      <c r="E67" s="2"/>
      <c r="F67" s="2"/>
      <c r="G67" s="2"/>
      <c r="H67" s="2"/>
      <c r="I67" s="2"/>
      <c r="J67" s="2"/>
      <c r="K67" s="30"/>
      <c r="U67" s="5"/>
      <c r="V67" s="5"/>
      <c r="W67" s="5"/>
      <c r="X67" s="5"/>
      <c r="Y67" s="5"/>
      <c r="Z67" s="5"/>
      <c r="AA67" s="5"/>
    </row>
    <row r="68" spans="1:27" s="39" customFormat="1" ht="22.2" customHeight="1">
      <c r="A68" s="56" t="s">
        <v>130</v>
      </c>
      <c r="B68" s="2"/>
      <c r="C68" s="38"/>
      <c r="D68" s="2"/>
      <c r="E68" s="2"/>
      <c r="F68" s="2"/>
      <c r="G68" s="2"/>
      <c r="H68" s="2"/>
      <c r="I68" s="2"/>
      <c r="J68" s="2"/>
      <c r="K68" s="30"/>
      <c r="U68" s="5"/>
      <c r="V68" s="5"/>
      <c r="W68" s="5"/>
      <c r="X68" s="5"/>
      <c r="Y68" s="5"/>
      <c r="Z68" s="5"/>
      <c r="AA68" s="5"/>
    </row>
    <row r="69" spans="1:27" s="39" customFormat="1" ht="22.2" customHeight="1">
      <c r="A69" s="3" t="s">
        <v>210</v>
      </c>
      <c r="B69" s="37"/>
      <c r="C69" s="38"/>
      <c r="D69" s="2"/>
      <c r="E69" s="2"/>
      <c r="F69" s="2"/>
      <c r="G69" s="2"/>
      <c r="H69" s="2"/>
      <c r="I69" s="2"/>
      <c r="J69" s="2"/>
      <c r="K69" s="30"/>
      <c r="U69" s="5"/>
      <c r="V69" s="5"/>
      <c r="W69" s="5"/>
      <c r="X69" s="5"/>
      <c r="Y69" s="5"/>
      <c r="Z69" s="5"/>
      <c r="AA69" s="5"/>
    </row>
    <row r="70" spans="1:27" s="39" customFormat="1" ht="22.2" customHeight="1">
      <c r="B70" s="37"/>
      <c r="C70" s="38"/>
      <c r="D70" s="2"/>
      <c r="E70" s="2"/>
      <c r="F70" s="2"/>
      <c r="G70" s="2"/>
      <c r="H70" s="2"/>
      <c r="I70" s="37"/>
      <c r="J70" s="2"/>
      <c r="K70" s="4" t="s">
        <v>1</v>
      </c>
      <c r="U70" s="5"/>
      <c r="V70" s="5"/>
      <c r="W70" s="5"/>
      <c r="X70" s="5"/>
      <c r="Y70" s="5"/>
      <c r="Z70" s="5"/>
      <c r="AA70" s="5"/>
    </row>
    <row r="71" spans="1:27" ht="22.2" customHeight="1">
      <c r="E71" s="36"/>
      <c r="F71" s="36" t="s">
        <v>2</v>
      </c>
      <c r="G71" s="36"/>
      <c r="H71" s="6"/>
      <c r="I71" s="36"/>
      <c r="J71" s="36" t="s">
        <v>3</v>
      </c>
      <c r="K71" s="36"/>
    </row>
    <row r="72" spans="1:27" ht="22.2" customHeight="1">
      <c r="C72" s="63"/>
      <c r="D72" s="42"/>
      <c r="E72" s="93">
        <v>2569</v>
      </c>
      <c r="F72" s="43"/>
      <c r="G72" s="93">
        <v>2568</v>
      </c>
      <c r="H72" s="62"/>
      <c r="I72" s="93">
        <v>2569</v>
      </c>
      <c r="J72" s="43"/>
      <c r="K72" s="93">
        <v>2568</v>
      </c>
    </row>
    <row r="73" spans="1:27" ht="22.2" customHeight="1">
      <c r="A73" s="7" t="s">
        <v>139</v>
      </c>
      <c r="B73" s="6"/>
      <c r="C73" s="44"/>
      <c r="E73" s="45"/>
      <c r="F73" s="45"/>
      <c r="G73" s="45"/>
      <c r="H73" s="26"/>
      <c r="I73" s="45"/>
      <c r="J73" s="45"/>
      <c r="K73" s="9"/>
    </row>
    <row r="74" spans="1:27" ht="22.2" customHeight="1">
      <c r="A74" s="27" t="s">
        <v>242</v>
      </c>
      <c r="C74" s="44"/>
      <c r="E74" s="9">
        <v>-95500</v>
      </c>
      <c r="F74" s="9"/>
      <c r="G74" s="9">
        <v>-51300</v>
      </c>
      <c r="H74" s="9"/>
      <c r="I74" s="9">
        <v>0</v>
      </c>
      <c r="J74" s="9"/>
      <c r="K74" s="9">
        <v>0</v>
      </c>
      <c r="M74" s="27"/>
    </row>
    <row r="75" spans="1:27" ht="22.2" customHeight="1">
      <c r="A75" s="27" t="s">
        <v>161</v>
      </c>
      <c r="C75" s="44"/>
      <c r="E75" s="9">
        <v>24500</v>
      </c>
      <c r="F75" s="9"/>
      <c r="G75" s="9">
        <v>100000</v>
      </c>
      <c r="H75" s="9"/>
      <c r="I75" s="9">
        <v>0</v>
      </c>
      <c r="J75" s="9"/>
      <c r="K75" s="9">
        <v>0</v>
      </c>
      <c r="M75" s="27"/>
    </row>
    <row r="76" spans="1:27" ht="22.2" customHeight="1">
      <c r="A76" s="27" t="s">
        <v>201</v>
      </c>
      <c r="C76" s="44"/>
      <c r="E76" s="9">
        <v>0</v>
      </c>
      <c r="F76" s="9"/>
      <c r="G76" s="9">
        <v>40848</v>
      </c>
      <c r="H76" s="9"/>
      <c r="I76" s="9">
        <v>0</v>
      </c>
      <c r="J76" s="9"/>
      <c r="K76" s="9">
        <v>40848</v>
      </c>
      <c r="M76" s="27"/>
    </row>
    <row r="77" spans="1:27" ht="22.2" customHeight="1">
      <c r="A77" s="94" t="s">
        <v>159</v>
      </c>
      <c r="C77" s="44"/>
      <c r="E77" s="9">
        <v>0</v>
      </c>
      <c r="F77" s="9"/>
      <c r="G77" s="9">
        <v>-9900</v>
      </c>
      <c r="H77" s="9"/>
      <c r="I77" s="9">
        <v>0</v>
      </c>
      <c r="J77" s="9"/>
      <c r="K77" s="9">
        <v>-9900</v>
      </c>
      <c r="M77" s="27"/>
    </row>
    <row r="78" spans="1:27" ht="22.2" customHeight="1">
      <c r="A78" s="94" t="s">
        <v>160</v>
      </c>
      <c r="C78" s="44"/>
      <c r="E78" s="9">
        <v>0</v>
      </c>
      <c r="F78" s="9"/>
      <c r="G78" s="9">
        <v>0</v>
      </c>
      <c r="H78" s="9"/>
      <c r="I78" s="9">
        <f>2500</f>
        <v>2500</v>
      </c>
      <c r="J78" s="9"/>
      <c r="K78" s="9">
        <v>20000</v>
      </c>
      <c r="M78" s="27"/>
    </row>
    <row r="79" spans="1:27" ht="22.2" customHeight="1">
      <c r="A79" s="27" t="s">
        <v>164</v>
      </c>
      <c r="B79" s="39"/>
      <c r="C79" s="44"/>
      <c r="E79" s="9">
        <v>0</v>
      </c>
      <c r="F79" s="9"/>
      <c r="G79" s="9">
        <v>-10000</v>
      </c>
      <c r="H79" s="9"/>
      <c r="I79" s="9">
        <v>0</v>
      </c>
      <c r="J79" s="9"/>
      <c r="K79" s="9">
        <v>0</v>
      </c>
      <c r="M79" s="27"/>
    </row>
    <row r="80" spans="1:27" ht="22.2" customHeight="1">
      <c r="A80" s="27" t="s">
        <v>192</v>
      </c>
      <c r="B80" s="39"/>
      <c r="C80" s="44"/>
      <c r="E80" s="9">
        <v>0</v>
      </c>
      <c r="F80" s="9"/>
      <c r="G80" s="9">
        <v>1250</v>
      </c>
      <c r="H80" s="9"/>
      <c r="I80" s="9">
        <v>0</v>
      </c>
      <c r="J80" s="9"/>
      <c r="K80" s="9">
        <v>0</v>
      </c>
      <c r="M80" s="27"/>
    </row>
    <row r="81" spans="1:13" ht="22.2" customHeight="1">
      <c r="A81" s="27" t="s">
        <v>154</v>
      </c>
      <c r="C81" s="44"/>
      <c r="E81" s="9">
        <v>19</v>
      </c>
      <c r="F81" s="9"/>
      <c r="G81" s="9">
        <v>135</v>
      </c>
      <c r="H81" s="9"/>
      <c r="I81" s="9">
        <v>0</v>
      </c>
      <c r="J81" s="9"/>
      <c r="K81" s="9">
        <v>135</v>
      </c>
      <c r="M81" s="27"/>
    </row>
    <row r="82" spans="1:13" ht="22.2" customHeight="1">
      <c r="A82" s="27" t="s">
        <v>140</v>
      </c>
      <c r="C82" s="44"/>
      <c r="E82" s="9">
        <v>-3788</v>
      </c>
      <c r="F82" s="9"/>
      <c r="G82" s="9">
        <v>-6830</v>
      </c>
      <c r="H82" s="9"/>
      <c r="I82" s="9">
        <v>-2986</v>
      </c>
      <c r="J82" s="9"/>
      <c r="K82" s="9">
        <v>-6794</v>
      </c>
    </row>
    <row r="83" spans="1:13" ht="22.2" customHeight="1">
      <c r="A83" s="27" t="s">
        <v>141</v>
      </c>
      <c r="C83" s="44"/>
      <c r="E83" s="9">
        <v>-3022</v>
      </c>
      <c r="F83" s="9"/>
      <c r="G83" s="9">
        <v>-2487</v>
      </c>
      <c r="H83" s="9"/>
      <c r="I83" s="9">
        <v>-7</v>
      </c>
      <c r="J83" s="9"/>
      <c r="K83" s="9">
        <v>0</v>
      </c>
    </row>
    <row r="84" spans="1:13" ht="22.2" customHeight="1">
      <c r="A84" s="27" t="s">
        <v>142</v>
      </c>
      <c r="C84" s="44"/>
      <c r="E84" s="9">
        <v>870</v>
      </c>
      <c r="F84" s="9"/>
      <c r="G84" s="9">
        <v>618</v>
      </c>
      <c r="H84" s="9"/>
      <c r="I84" s="9">
        <v>863</v>
      </c>
      <c r="J84" s="9"/>
      <c r="K84" s="9">
        <v>697</v>
      </c>
    </row>
    <row r="85" spans="1:13" ht="22.2" customHeight="1">
      <c r="A85" s="27" t="s">
        <v>150</v>
      </c>
      <c r="C85" s="44"/>
      <c r="E85" s="9">
        <v>1780</v>
      </c>
      <c r="F85" s="9"/>
      <c r="G85" s="9">
        <v>0</v>
      </c>
      <c r="H85" s="9"/>
      <c r="I85" s="9">
        <v>5750</v>
      </c>
      <c r="J85" s="9"/>
      <c r="K85" s="9">
        <v>0</v>
      </c>
    </row>
    <row r="86" spans="1:13" ht="22.2" customHeight="1">
      <c r="A86" s="7" t="s">
        <v>151</v>
      </c>
      <c r="C86" s="44"/>
      <c r="E86" s="52">
        <f>SUM(E74:F85)</f>
        <v>-75141</v>
      </c>
      <c r="F86" s="9"/>
      <c r="G86" s="52">
        <f>SUM(G74:H85)</f>
        <v>62334</v>
      </c>
      <c r="H86" s="9"/>
      <c r="I86" s="52">
        <f>SUM(I74:J85)</f>
        <v>6120</v>
      </c>
      <c r="J86" s="9"/>
      <c r="K86" s="52">
        <f>SUM(K74:L85)</f>
        <v>44986</v>
      </c>
    </row>
    <row r="87" spans="1:13" ht="22.2" customHeight="1">
      <c r="A87" s="7" t="s">
        <v>143</v>
      </c>
      <c r="B87" s="6"/>
      <c r="C87" s="44"/>
      <c r="E87" s="9"/>
      <c r="F87" s="9"/>
      <c r="G87" s="9"/>
      <c r="H87" s="9"/>
      <c r="I87" s="9"/>
      <c r="J87" s="9"/>
      <c r="K87" s="9"/>
    </row>
    <row r="88" spans="1:13" ht="22.2" customHeight="1">
      <c r="A88" s="27" t="s">
        <v>188</v>
      </c>
      <c r="C88" s="44"/>
      <c r="E88" s="9">
        <v>-70946</v>
      </c>
      <c r="F88" s="9"/>
      <c r="G88" s="9">
        <v>-260258</v>
      </c>
      <c r="H88" s="9"/>
      <c r="I88" s="9">
        <v>-70946</v>
      </c>
      <c r="J88" s="9"/>
      <c r="K88" s="9">
        <v>-260258</v>
      </c>
    </row>
    <row r="89" spans="1:13" ht="22.2" customHeight="1">
      <c r="A89" s="27" t="s">
        <v>165</v>
      </c>
      <c r="C89" s="44"/>
      <c r="E89" s="9">
        <v>0</v>
      </c>
      <c r="F89" s="9"/>
      <c r="G89" s="9">
        <v>197754</v>
      </c>
      <c r="H89" s="9"/>
      <c r="I89" s="9">
        <v>0</v>
      </c>
      <c r="J89" s="9"/>
      <c r="K89" s="9">
        <v>197754</v>
      </c>
    </row>
    <row r="90" spans="1:13" ht="22.2" customHeight="1">
      <c r="A90" s="27" t="s">
        <v>157</v>
      </c>
      <c r="C90" s="44"/>
      <c r="E90" s="9">
        <v>-10757</v>
      </c>
      <c r="F90" s="9"/>
      <c r="G90" s="9">
        <v>-10426</v>
      </c>
      <c r="H90" s="9"/>
      <c r="I90" s="9">
        <v>-8835</v>
      </c>
      <c r="J90" s="9"/>
      <c r="K90" s="9">
        <v>-8560</v>
      </c>
    </row>
    <row r="91" spans="1:13" ht="22.2" customHeight="1">
      <c r="A91" s="27" t="s">
        <v>158</v>
      </c>
      <c r="C91" s="44"/>
      <c r="E91" s="9">
        <v>0</v>
      </c>
      <c r="F91" s="9"/>
      <c r="G91" s="9">
        <v>-4850</v>
      </c>
      <c r="H91" s="9"/>
      <c r="I91" s="9">
        <v>0</v>
      </c>
      <c r="J91" s="9"/>
      <c r="K91" s="9">
        <v>-4850</v>
      </c>
    </row>
    <row r="92" spans="1:13" ht="22.2" customHeight="1">
      <c r="A92" s="27" t="s">
        <v>144</v>
      </c>
      <c r="C92" s="44"/>
      <c r="E92" s="9">
        <v>-23</v>
      </c>
      <c r="F92" s="9"/>
      <c r="G92" s="9">
        <v>-1098</v>
      </c>
      <c r="H92" s="9"/>
      <c r="I92" s="9">
        <v>-21</v>
      </c>
      <c r="J92" s="9"/>
      <c r="K92" s="9">
        <v>-1098</v>
      </c>
    </row>
    <row r="93" spans="1:13" ht="22.2" customHeight="1">
      <c r="A93" s="27" t="s">
        <v>226</v>
      </c>
      <c r="C93" s="44"/>
      <c r="E93" s="9">
        <v>750</v>
      </c>
      <c r="F93" s="9"/>
      <c r="G93" s="9">
        <v>0</v>
      </c>
      <c r="H93" s="9"/>
      <c r="I93" s="9">
        <v>0</v>
      </c>
      <c r="J93" s="9"/>
      <c r="K93" s="9">
        <v>0</v>
      </c>
    </row>
    <row r="94" spans="1:13" ht="22.2" customHeight="1">
      <c r="A94" s="40" t="s">
        <v>227</v>
      </c>
      <c r="B94" s="39"/>
      <c r="C94" s="44"/>
      <c r="E94" s="9">
        <v>-2279</v>
      </c>
      <c r="F94" s="9"/>
      <c r="G94" s="9">
        <v>0</v>
      </c>
      <c r="H94" s="9"/>
      <c r="I94" s="9">
        <v>0</v>
      </c>
      <c r="J94" s="9"/>
      <c r="K94" s="9">
        <v>0</v>
      </c>
    </row>
    <row r="95" spans="1:13" ht="22.2" customHeight="1">
      <c r="A95" s="7" t="s">
        <v>230</v>
      </c>
      <c r="C95" s="44"/>
      <c r="E95" s="52">
        <f>SUM(E88:E94)</f>
        <v>-83255</v>
      </c>
      <c r="F95" s="9"/>
      <c r="G95" s="52">
        <f>SUM(G88:G94)</f>
        <v>-78878</v>
      </c>
      <c r="H95" s="9"/>
      <c r="I95" s="52">
        <f>SUM(I88:I94)</f>
        <v>-79802</v>
      </c>
      <c r="J95" s="9"/>
      <c r="K95" s="52">
        <f>SUM(K88:K94)</f>
        <v>-77012</v>
      </c>
    </row>
    <row r="96" spans="1:13" ht="22.2" customHeight="1">
      <c r="A96" s="7" t="s">
        <v>189</v>
      </c>
      <c r="C96" s="44"/>
      <c r="E96" s="9">
        <f>SUM(E63,E86,E95)</f>
        <v>-350161</v>
      </c>
      <c r="F96" s="9"/>
      <c r="G96" s="9">
        <f>SUM(G63,G86,G95)</f>
        <v>27485</v>
      </c>
      <c r="H96" s="9"/>
      <c r="I96" s="9">
        <f>SUM(I63,I86,I95)</f>
        <v>-267971</v>
      </c>
      <c r="J96" s="9"/>
      <c r="K96" s="9">
        <f>SUM(K63,K86,K95)</f>
        <v>74013</v>
      </c>
    </row>
    <row r="97" spans="1:11" ht="22.2" customHeight="1">
      <c r="A97" s="96" t="s">
        <v>236</v>
      </c>
      <c r="C97" s="44"/>
      <c r="E97" s="9">
        <v>1978</v>
      </c>
      <c r="F97" s="9"/>
      <c r="G97" s="9">
        <v>0</v>
      </c>
      <c r="H97" s="9"/>
      <c r="I97" s="9">
        <v>1978</v>
      </c>
      <c r="J97" s="9"/>
      <c r="K97" s="9">
        <v>0</v>
      </c>
    </row>
    <row r="98" spans="1:11" ht="22.2" customHeight="1">
      <c r="A98" s="40" t="s">
        <v>145</v>
      </c>
      <c r="B98" s="39"/>
      <c r="C98" s="44"/>
      <c r="E98" s="14">
        <f>BS!G11</f>
        <v>615736</v>
      </c>
      <c r="F98" s="9"/>
      <c r="G98" s="95">
        <v>199323</v>
      </c>
      <c r="H98" s="9"/>
      <c r="I98" s="14">
        <f>BS!K11</f>
        <v>396902</v>
      </c>
      <c r="J98" s="9"/>
      <c r="K98" s="95">
        <v>45212</v>
      </c>
    </row>
    <row r="99" spans="1:11" ht="22.2" customHeight="1" thickBot="1">
      <c r="A99" s="1" t="s">
        <v>146</v>
      </c>
      <c r="B99" s="49"/>
      <c r="C99" s="44"/>
      <c r="E99" s="15">
        <f>SUM(E96:E98)</f>
        <v>267553</v>
      </c>
      <c r="F99" s="9"/>
      <c r="G99" s="15">
        <f>SUM(G96:G98)</f>
        <v>226808</v>
      </c>
      <c r="H99" s="9">
        <f>SUM(H96:H98)</f>
        <v>0</v>
      </c>
      <c r="I99" s="15">
        <f>SUM(I96:I98)</f>
        <v>130909</v>
      </c>
      <c r="J99" s="9">
        <f>SUM(J96:J98)</f>
        <v>0</v>
      </c>
      <c r="K99" s="15">
        <f>SUM(K96:K98)</f>
        <v>119225</v>
      </c>
    </row>
    <row r="100" spans="1:11" ht="22.2" customHeight="1" thickTop="1">
      <c r="C100" s="44"/>
      <c r="D100" s="30"/>
      <c r="E100" s="9">
        <f>SUM(E99-BS!E11)</f>
        <v>0</v>
      </c>
      <c r="F100" s="9"/>
      <c r="G100" s="9"/>
      <c r="H100" s="9"/>
      <c r="I100" s="9">
        <f>SUM(I99-BS!I11)</f>
        <v>0</v>
      </c>
      <c r="J100" s="9"/>
      <c r="K100" s="9"/>
    </row>
    <row r="101" spans="1:11" ht="22.2" customHeight="1">
      <c r="A101" s="1" t="s">
        <v>152</v>
      </c>
      <c r="C101" s="44"/>
      <c r="D101" s="30"/>
      <c r="E101" s="9"/>
      <c r="F101" s="9"/>
      <c r="G101" s="9"/>
      <c r="H101" s="9"/>
      <c r="I101" s="9"/>
      <c r="J101" s="9"/>
      <c r="K101" s="9"/>
    </row>
    <row r="102" spans="1:11" ht="22.2" customHeight="1">
      <c r="A102" s="27" t="s">
        <v>153</v>
      </c>
      <c r="C102" s="44"/>
      <c r="D102" s="30"/>
      <c r="E102" s="9"/>
      <c r="F102" s="9"/>
      <c r="G102" s="9"/>
      <c r="H102" s="9"/>
      <c r="I102" s="9"/>
      <c r="J102" s="9"/>
      <c r="K102" s="9"/>
    </row>
    <row r="103" spans="1:11" ht="22.2" customHeight="1">
      <c r="A103" s="27" t="s">
        <v>186</v>
      </c>
      <c r="C103" s="44"/>
      <c r="D103" s="30"/>
      <c r="E103" s="9">
        <v>0</v>
      </c>
      <c r="F103" s="9"/>
      <c r="G103" s="9">
        <v>6300</v>
      </c>
      <c r="H103" s="9"/>
      <c r="I103" s="9">
        <v>0</v>
      </c>
      <c r="J103" s="9"/>
      <c r="K103" s="9">
        <v>0</v>
      </c>
    </row>
    <row r="104" spans="1:11" ht="22.2" customHeight="1">
      <c r="C104" s="44"/>
      <c r="D104" s="30"/>
      <c r="E104" s="9"/>
      <c r="F104" s="9"/>
      <c r="G104" s="9"/>
      <c r="H104" s="9"/>
      <c r="I104" s="9"/>
      <c r="J104" s="9"/>
      <c r="K104" s="9"/>
    </row>
    <row r="105" spans="1:11" ht="22.2" customHeight="1">
      <c r="A105" s="48" t="s">
        <v>29</v>
      </c>
      <c r="B105" s="49"/>
      <c r="C105" s="44"/>
      <c r="E105" s="53"/>
      <c r="F105" s="53"/>
      <c r="G105" s="53"/>
    </row>
  </sheetData>
  <pageMargins left="0.78740157480314965" right="0.31496062992125984" top="0.78740157480314965" bottom="0.19685039370078741" header="0.31496062992125984" footer="0.31496062992125984"/>
  <pageSetup paperSize="9" scale="85" orientation="portrait" r:id="rId1"/>
  <rowBreaks count="2" manualBreakCount="2">
    <brk id="33" max="11" man="1"/>
    <brk id="6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56FE60D0E507F48A7E03EE06BD0C28D" ma:contentTypeVersion="10" ma:contentTypeDescription="Create a new document." ma:contentTypeScope="" ma:versionID="945e1e4bab115261a25ed84e8fff93bd">
  <xsd:schema xmlns:xsd="http://www.w3.org/2001/XMLSchema" xmlns:xs="http://www.w3.org/2001/XMLSchema" xmlns:p="http://schemas.microsoft.com/office/2006/metadata/properties" xmlns:ns2="932f8d6c-5707-4f2b-8ae9-76b6e4de8b64" xmlns:ns3="1857c42a-ec74-4a26-a9e4-358813858ba1" targetNamespace="http://schemas.microsoft.com/office/2006/metadata/properties" ma:root="true" ma:fieldsID="41859b4c3ef14e1a16cb95a6643f99cf" ns2:_="" ns3:_="">
    <xsd:import namespace="932f8d6c-5707-4f2b-8ae9-76b6e4de8b64"/>
    <xsd:import namespace="1857c42a-ec74-4a26-a9e4-358813858b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2f8d6c-5707-4f2b-8ae9-76b6e4de8b6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57c42a-ec74-4a26-a9e4-358813858ba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7c2bb28-9578-47e6-8b94-a97e3b6b6627}" ma:internalName="TaxCatchAll" ma:showField="CatchAllData" ma:web="1857c42a-ec74-4a26-a9e4-358813858ba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32f8d6c-5707-4f2b-8ae9-76b6e4de8b64">
      <Terms xmlns="http://schemas.microsoft.com/office/infopath/2007/PartnerControls"/>
    </lcf76f155ced4ddcb4097134ff3c332f>
    <TaxCatchAll xmlns="1857c42a-ec74-4a26-a9e4-358813858ba1" xsi:nil="true"/>
  </documentManagement>
</p:properties>
</file>

<file path=customXml/itemProps1.xml><?xml version="1.0" encoding="utf-8"?>
<ds:datastoreItem xmlns:ds="http://schemas.openxmlformats.org/officeDocument/2006/customXml" ds:itemID="{C2B5DB4D-E8CA-4C3A-BF7D-5D1BA27587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3EFAE0-08A7-467E-B788-1CCA85C53E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2f8d6c-5707-4f2b-8ae9-76b6e4de8b64"/>
    <ds:schemaRef ds:uri="1857c42a-ec74-4a26-a9e4-358813858ba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8D53E01-C912-4EB1-97BF-C9C12BEEB627}">
  <ds:schemaRefs>
    <ds:schemaRef ds:uri="1857c42a-ec74-4a26-a9e4-358813858ba1"/>
    <ds:schemaRef ds:uri="http://schemas.microsoft.com/office/2006/metadata/properties"/>
    <ds:schemaRef ds:uri="http://purl.org/dc/dcmitype/"/>
    <ds:schemaRef ds:uri="http://purl.org/dc/terms/"/>
    <ds:schemaRef ds:uri="http://schemas.microsoft.com/office/2006/documentManagement/types"/>
    <ds:schemaRef ds:uri="932f8d6c-5707-4f2b-8ae9-76b6e4de8b64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Laddawan Kwankaew</cp:lastModifiedBy>
  <cp:revision/>
  <cp:lastPrinted>2026-05-06T10:39:44Z</cp:lastPrinted>
  <dcterms:created xsi:type="dcterms:W3CDTF">2011-03-08T09:02:15Z</dcterms:created>
  <dcterms:modified xsi:type="dcterms:W3CDTF">2026-05-11T02:54:38Z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0x010100656FE60D0E507F48A7E03EE06BD0C28D</vt:lpwstr>
  </property>
  <property fmtid="{D5CDD505-2E9C-101B-9397-08002B2CF9AE}" pid="3" name="FileName">
    <vt:lpwstr/>
  </property>
  <property fmtid="{D5CDD505-2E9C-101B-9397-08002B2CF9AE}" pid="4" name="MediaServiceImageTags">
    <vt:lpwstr/>
  </property>
</Properties>
</file>