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MFEC\2026\Q1'26\SET\"/>
    </mc:Choice>
  </mc:AlternateContent>
  <xr:revisionPtr revIDLastSave="0" documentId="13_ncr:1_{2F47E400-5662-4432-8BFE-8FED300E9D3C}" xr6:coauthVersionLast="47" xr6:coauthVersionMax="47" xr10:uidLastSave="{00000000-0000-0000-0000-000000000000}"/>
  <bookViews>
    <workbookView xWindow="-108" yWindow="-108" windowWidth="23256" windowHeight="12456" tabRatio="865" xr2:uid="{00000000-000D-0000-FFFF-FFFF00000000}"/>
  </bookViews>
  <sheets>
    <sheet name="BS" sheetId="6" r:id="rId1"/>
    <sheet name="PL (2)" sheetId="9" state="hidden" r:id="rId2"/>
    <sheet name="PL" sheetId="5" r:id="rId3"/>
    <sheet name="SH_conso" sheetId="3" r:id="rId4"/>
    <sheet name="SH_company only" sheetId="4" r:id="rId5"/>
    <sheet name="CF" sheetId="8" r:id="rId6"/>
    <sheet name="000" sheetId="2" state="veryHidden" r:id="rId7"/>
    <sheet name="DS_INTERNAL_SETTINGS_STORAGE" sheetId="10" state="veryHidden" r:id="rId8"/>
    <sheet name="DS_INTERNAL_DOCGROUP_STORAGE" sheetId="11" state="veryHidden" r:id="rId9"/>
    <sheet name="DS_INTERNAL_DOCUMENT_STORAGE" sheetId="12" state="veryHidden" r:id="rId10"/>
    <sheet name="DS_INTERNAL_SNIP_STORAGE" sheetId="13" state="veryHidden" r:id="rId11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43523.1154976852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BS!$A$1:$M$102</definedName>
    <definedName name="_xlnm.Print_Area" localSheetId="5">CF!$A$1:$N$104</definedName>
    <definedName name="_xlnm.Print_Area" localSheetId="2">PL!$A$1:$N$64</definedName>
    <definedName name="_xlnm.Print_Area" localSheetId="1">'PL (2)'!$A$1:$N$174</definedName>
    <definedName name="_xlnm.Print_Area" localSheetId="4">'SH_company only'!$A$1:$M$31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6" i="8" l="1"/>
  <c r="G94" i="8"/>
  <c r="X25" i="3"/>
  <c r="M94" i="8"/>
  <c r="K94" i="8"/>
  <c r="I94" i="8"/>
  <c r="T25" i="3" l="1"/>
  <c r="R25" i="3"/>
  <c r="R30" i="3"/>
  <c r="T30" i="3"/>
  <c r="R32" i="3"/>
  <c r="T32" i="3"/>
  <c r="X32" i="3" s="1"/>
  <c r="X30" i="3"/>
  <c r="K21" i="5"/>
  <c r="M21" i="5"/>
  <c r="G21" i="5"/>
  <c r="I21" i="5"/>
  <c r="G22" i="6" l="1"/>
  <c r="M36" i="6"/>
  <c r="K36" i="6"/>
  <c r="I36" i="6"/>
  <c r="G36" i="6"/>
  <c r="M69" i="6"/>
  <c r="K69" i="6"/>
  <c r="I69" i="6"/>
  <c r="G69" i="6"/>
  <c r="L27" i="3" l="1"/>
  <c r="R27" i="3" s="1"/>
  <c r="V26" i="3"/>
  <c r="V28" i="3" s="1"/>
  <c r="V37" i="3" s="1"/>
  <c r="V16" i="3"/>
  <c r="T36" i="3"/>
  <c r="X36" i="3" s="1"/>
  <c r="T34" i="3"/>
  <c r="X34" i="3" s="1"/>
  <c r="T22" i="3"/>
  <c r="X22" i="3" s="1"/>
  <c r="T20" i="3"/>
  <c r="X20" i="3" s="1"/>
  <c r="R36" i="3"/>
  <c r="R34" i="3"/>
  <c r="R26" i="3"/>
  <c r="R22" i="3"/>
  <c r="R20" i="3"/>
  <c r="R16" i="3"/>
  <c r="G37" i="5"/>
  <c r="G38" i="5" s="1"/>
  <c r="I37" i="5"/>
  <c r="I38" i="5" s="1"/>
  <c r="M37" i="5"/>
  <c r="M38" i="5" s="1"/>
  <c r="K13" i="4" s="1"/>
  <c r="T27" i="3" l="1"/>
  <c r="X27" i="3" s="1"/>
  <c r="R28" i="3"/>
  <c r="R37" i="3" s="1"/>
  <c r="I90" i="6"/>
  <c r="G14" i="5" l="1"/>
  <c r="G22" i="5" s="1"/>
  <c r="I14" i="5"/>
  <c r="K14" i="5"/>
  <c r="K22" i="5" s="1"/>
  <c r="M14" i="5"/>
  <c r="K37" i="5"/>
  <c r="K38" i="5" s="1"/>
  <c r="K23" i="4" s="1"/>
  <c r="G63" i="6"/>
  <c r="M22" i="6"/>
  <c r="M37" i="6" s="1"/>
  <c r="K22" i="6"/>
  <c r="I22" i="6"/>
  <c r="G27" i="5" l="1"/>
  <c r="G29" i="5" s="1"/>
  <c r="M22" i="5"/>
  <c r="M27" i="5" s="1"/>
  <c r="M29" i="5" s="1"/>
  <c r="K27" i="5"/>
  <c r="K29" i="5" s="1"/>
  <c r="I22" i="5"/>
  <c r="I27" i="5" s="1"/>
  <c r="I29" i="5" s="1"/>
  <c r="I22" i="4" l="1"/>
  <c r="K40" i="5"/>
  <c r="K57" i="5" s="1"/>
  <c r="K52" i="5"/>
  <c r="K62" i="5" s="1"/>
  <c r="M40" i="5"/>
  <c r="M57" i="5" s="1"/>
  <c r="I12" i="4"/>
  <c r="M52" i="5"/>
  <c r="M62" i="5" s="1"/>
  <c r="I40" i="5"/>
  <c r="I59" i="5" s="1"/>
  <c r="I57" i="5" s="1"/>
  <c r="I54" i="5"/>
  <c r="I52" i="5" s="1"/>
  <c r="G54" i="5"/>
  <c r="G52" i="5" s="1"/>
  <c r="G40" i="5"/>
  <c r="G59" i="5" s="1"/>
  <c r="G57" i="5" s="1"/>
  <c r="I76" i="8"/>
  <c r="K76" i="8"/>
  <c r="M76" i="8"/>
  <c r="I62" i="5" l="1"/>
  <c r="J16" i="3"/>
  <c r="T16" i="3" s="1"/>
  <c r="X16" i="3" s="1"/>
  <c r="G62" i="5"/>
  <c r="J26" i="3"/>
  <c r="T26" i="3" s="1"/>
  <c r="X26" i="3" s="1"/>
  <c r="N28" i="3"/>
  <c r="N37" i="3" s="1"/>
  <c r="T28" i="3" l="1"/>
  <c r="T37" i="3" s="1"/>
  <c r="I171" i="9"/>
  <c r="I164" i="9"/>
  <c r="I162" i="9"/>
  <c r="I165" i="9" s="1"/>
  <c r="G162" i="9"/>
  <c r="G165" i="9" s="1"/>
  <c r="M158" i="9"/>
  <c r="K158" i="9"/>
  <c r="I158" i="9"/>
  <c r="I150" i="9"/>
  <c r="G150" i="9"/>
  <c r="I145" i="9"/>
  <c r="M131" i="9"/>
  <c r="M145" i="9" s="1"/>
  <c r="M171" i="9" s="1"/>
  <c r="K131" i="9"/>
  <c r="K145" i="9" s="1"/>
  <c r="K171" i="9" s="1"/>
  <c r="I131" i="9"/>
  <c r="G131" i="9"/>
  <c r="G145" i="9" s="1"/>
  <c r="M127" i="9"/>
  <c r="K127" i="9"/>
  <c r="I127" i="9"/>
  <c r="M126" i="9"/>
  <c r="K126" i="9"/>
  <c r="I126" i="9"/>
  <c r="G126" i="9"/>
  <c r="G127" i="9" s="1"/>
  <c r="M108" i="9"/>
  <c r="M111" i="9" s="1"/>
  <c r="M113" i="9" s="1"/>
  <c r="M107" i="9"/>
  <c r="K107" i="9"/>
  <c r="I107" i="9"/>
  <c r="G107" i="9"/>
  <c r="M102" i="9"/>
  <c r="K102" i="9"/>
  <c r="K108" i="9" s="1"/>
  <c r="K111" i="9" s="1"/>
  <c r="K113" i="9" s="1"/>
  <c r="I102" i="9"/>
  <c r="I108" i="9" s="1"/>
  <c r="I111" i="9" s="1"/>
  <c r="I113" i="9" s="1"/>
  <c r="G102" i="9"/>
  <c r="G108" i="9" s="1"/>
  <c r="G111" i="9" s="1"/>
  <c r="G113" i="9" s="1"/>
  <c r="I83" i="9"/>
  <c r="I76" i="9"/>
  <c r="I74" i="9"/>
  <c r="I77" i="9" s="1"/>
  <c r="G74" i="9"/>
  <c r="G77" i="9" s="1"/>
  <c r="M70" i="9"/>
  <c r="K70" i="9"/>
  <c r="I62" i="9"/>
  <c r="G62" i="9"/>
  <c r="I57" i="9"/>
  <c r="I70" i="9" s="1"/>
  <c r="M44" i="9"/>
  <c r="M57" i="9" s="1"/>
  <c r="M83" i="9" s="1"/>
  <c r="K44" i="9"/>
  <c r="K57" i="9" s="1"/>
  <c r="K83" i="9" s="1"/>
  <c r="I44" i="9"/>
  <c r="G44" i="9"/>
  <c r="G57" i="9" s="1"/>
  <c r="M40" i="9"/>
  <c r="K40" i="9"/>
  <c r="M39" i="9"/>
  <c r="K39" i="9"/>
  <c r="I39" i="9"/>
  <c r="I40" i="9" s="1"/>
  <c r="G39" i="9"/>
  <c r="G40" i="9" s="1"/>
  <c r="M20" i="9"/>
  <c r="K20" i="9"/>
  <c r="I20" i="9"/>
  <c r="G20" i="9"/>
  <c r="M15" i="9"/>
  <c r="M21" i="9" s="1"/>
  <c r="M24" i="9" s="1"/>
  <c r="M26" i="9" s="1"/>
  <c r="K15" i="9"/>
  <c r="K21" i="9" s="1"/>
  <c r="K24" i="9" s="1"/>
  <c r="K26" i="9" s="1"/>
  <c r="I15" i="9"/>
  <c r="I21" i="9" s="1"/>
  <c r="I24" i="9" s="1"/>
  <c r="I26" i="9" s="1"/>
  <c r="G15" i="9"/>
  <c r="G21" i="9" s="1"/>
  <c r="G24" i="9" s="1"/>
  <c r="G26" i="9" s="1"/>
  <c r="G129" i="9" l="1"/>
  <c r="G132" i="9" s="1"/>
  <c r="G166" i="9" s="1"/>
  <c r="G156" i="9" s="1"/>
  <c r="G159" i="9" s="1"/>
  <c r="G118" i="9"/>
  <c r="G144" i="9" s="1"/>
  <c r="I129" i="9"/>
  <c r="I132" i="9" s="1"/>
  <c r="I166" i="9" s="1"/>
  <c r="I156" i="9" s="1"/>
  <c r="I159" i="9" s="1"/>
  <c r="I118" i="9"/>
  <c r="I144" i="9" s="1"/>
  <c r="M129" i="9"/>
  <c r="M132" i="9" s="1"/>
  <c r="M159" i="9" s="1"/>
  <c r="M156" i="9" s="1"/>
  <c r="M118" i="9"/>
  <c r="M144" i="9" s="1"/>
  <c r="K129" i="9"/>
  <c r="K132" i="9" s="1"/>
  <c r="K159" i="9" s="1"/>
  <c r="K156" i="9" s="1"/>
  <c r="K118" i="9"/>
  <c r="K144" i="9" s="1"/>
  <c r="G42" i="9"/>
  <c r="G31" i="9"/>
  <c r="G56" i="9" s="1"/>
  <c r="K45" i="9"/>
  <c r="K71" i="9" s="1"/>
  <c r="K68" i="9" s="1"/>
  <c r="G158" i="9"/>
  <c r="G171" i="9"/>
  <c r="I45" i="9"/>
  <c r="I78" i="9" s="1"/>
  <c r="I68" i="9" s="1"/>
  <c r="I71" i="9" s="1"/>
  <c r="I42" i="9"/>
  <c r="I31" i="9"/>
  <c r="I56" i="9" s="1"/>
  <c r="M42" i="9"/>
  <c r="M31" i="9"/>
  <c r="M56" i="9" s="1"/>
  <c r="K42" i="9"/>
  <c r="K31" i="9"/>
  <c r="K56" i="9" s="1"/>
  <c r="G83" i="9"/>
  <c r="G70" i="9"/>
  <c r="G146" i="9" l="1"/>
  <c r="G151" i="9" s="1"/>
  <c r="G170" i="9"/>
  <c r="G172" i="9" s="1"/>
  <c r="I146" i="9"/>
  <c r="I151" i="9" s="1"/>
  <c r="I170" i="9"/>
  <c r="I172" i="9" s="1"/>
  <c r="K82" i="9"/>
  <c r="K84" i="9" s="1"/>
  <c r="K58" i="9"/>
  <c r="G45" i="9"/>
  <c r="G78" i="9" s="1"/>
  <c r="G68" i="9" s="1"/>
  <c r="G71" i="9" s="1"/>
  <c r="M82" i="9"/>
  <c r="M84" i="9" s="1"/>
  <c r="M58" i="9"/>
  <c r="K170" i="9"/>
  <c r="K172" i="9" s="1"/>
  <c r="K146" i="9"/>
  <c r="G82" i="9"/>
  <c r="G84" i="9" s="1"/>
  <c r="G58" i="9"/>
  <c r="G63" i="9" s="1"/>
  <c r="M170" i="9"/>
  <c r="M172" i="9" s="1"/>
  <c r="M146" i="9"/>
  <c r="M45" i="9"/>
  <c r="M71" i="9" s="1"/>
  <c r="M68" i="9" s="1"/>
  <c r="I82" i="9"/>
  <c r="I84" i="9" s="1"/>
  <c r="I58" i="9"/>
  <c r="I63" i="9" s="1"/>
  <c r="M18" i="4" l="1"/>
  <c r="P28" i="3" l="1"/>
  <c r="P37" i="3" s="1"/>
  <c r="P18" i="3"/>
  <c r="P23" i="3" s="1"/>
  <c r="M26" i="4" l="1"/>
  <c r="M16" i="4" l="1"/>
  <c r="M28" i="4" l="1"/>
  <c r="G24" i="4"/>
  <c r="G29" i="4" s="1"/>
  <c r="E24" i="4"/>
  <c r="E29" i="4" s="1"/>
  <c r="C24" i="4"/>
  <c r="C29" i="4" s="1"/>
  <c r="H28" i="3"/>
  <c r="H37" i="3" s="1"/>
  <c r="F28" i="3"/>
  <c r="F37" i="3" s="1"/>
  <c r="D28" i="3"/>
  <c r="D37" i="3" s="1"/>
  <c r="H18" i="3"/>
  <c r="H23" i="3" s="1"/>
  <c r="F18" i="3"/>
  <c r="F23" i="3" s="1"/>
  <c r="D18" i="3"/>
  <c r="D23" i="3" s="1"/>
  <c r="L28" i="3" l="1"/>
  <c r="L37" i="3" s="1"/>
  <c r="M91" i="6"/>
  <c r="K63" i="6" l="1"/>
  <c r="N18" i="3" l="1"/>
  <c r="N23" i="3" s="1"/>
  <c r="K97" i="8" l="1"/>
  <c r="G97" i="8"/>
  <c r="M90" i="6" l="1"/>
  <c r="I32" i="4" s="1"/>
  <c r="M89" i="6"/>
  <c r="G32" i="4" s="1"/>
  <c r="M87" i="6"/>
  <c r="E32" i="4" s="1"/>
  <c r="M86" i="6"/>
  <c r="C32" i="4" s="1"/>
  <c r="K14" i="4"/>
  <c r="K19" i="4" s="1"/>
  <c r="M13" i="4" l="1"/>
  <c r="G70" i="6" l="1"/>
  <c r="I86" i="6" l="1"/>
  <c r="D38" i="3" s="1"/>
  <c r="J38" i="3"/>
  <c r="I87" i="6"/>
  <c r="F38" i="3" s="1"/>
  <c r="I93" i="6"/>
  <c r="V38" i="3" s="1"/>
  <c r="I89" i="6"/>
  <c r="H38" i="3" s="1"/>
  <c r="I63" i="6"/>
  <c r="M63" i="6"/>
  <c r="M92" i="6" l="1"/>
  <c r="M32" i="4" s="1"/>
  <c r="V18" i="3" l="1"/>
  <c r="V23" i="3" s="1"/>
  <c r="I91" i="6"/>
  <c r="I92" i="6" s="1"/>
  <c r="R38" i="3" l="1"/>
  <c r="K24" i="4" l="1"/>
  <c r="K29" i="4" s="1"/>
  <c r="K91" i="6" s="1"/>
  <c r="G87" i="6"/>
  <c r="E14" i="4"/>
  <c r="E19" i="4" s="1"/>
  <c r="G14" i="4"/>
  <c r="G19" i="4" s="1"/>
  <c r="C14" i="4"/>
  <c r="C19" i="4" s="1"/>
  <c r="G89" i="6"/>
  <c r="K86" i="6" l="1"/>
  <c r="M23" i="4"/>
  <c r="K89" i="6"/>
  <c r="G33" i="4" s="1"/>
  <c r="K87" i="6"/>
  <c r="E33" i="4" s="1"/>
  <c r="I9" i="8"/>
  <c r="I31" i="8" s="1"/>
  <c r="I56" i="8" s="1"/>
  <c r="H39" i="3"/>
  <c r="G86" i="6"/>
  <c r="D39" i="3" s="1"/>
  <c r="F39" i="3"/>
  <c r="I70" i="6"/>
  <c r="M70" i="6"/>
  <c r="K70" i="6"/>
  <c r="I37" i="6"/>
  <c r="M94" i="6"/>
  <c r="K37" i="6"/>
  <c r="G37" i="6"/>
  <c r="G93" i="6"/>
  <c r="V39" i="3" s="1"/>
  <c r="I62" i="8" l="1"/>
  <c r="C33" i="4"/>
  <c r="G9" i="8"/>
  <c r="G31" i="8" s="1"/>
  <c r="M95" i="6"/>
  <c r="M96" i="6" s="1"/>
  <c r="I94" i="6"/>
  <c r="X38" i="3" s="1"/>
  <c r="G56" i="8" l="1"/>
  <c r="G62" i="8" s="1"/>
  <c r="M12" i="4"/>
  <c r="M9" i="8"/>
  <c r="M31" i="8" s="1"/>
  <c r="M56" i="8" s="1"/>
  <c r="K9" i="8"/>
  <c r="I95" i="6"/>
  <c r="I96" i="6" s="1"/>
  <c r="M62" i="8" l="1"/>
  <c r="I95" i="8"/>
  <c r="I98" i="8" s="1"/>
  <c r="G95" i="8"/>
  <c r="G98" i="8" s="1"/>
  <c r="G99" i="8" s="1"/>
  <c r="K31" i="8"/>
  <c r="K56" i="8" s="1"/>
  <c r="I14" i="4"/>
  <c r="I19" i="4" s="1"/>
  <c r="M14" i="4"/>
  <c r="M19" i="4" s="1"/>
  <c r="K62" i="8" l="1"/>
  <c r="K95" i="8" s="1"/>
  <c r="J28" i="3"/>
  <c r="I24" i="4"/>
  <c r="I29" i="4" s="1"/>
  <c r="K90" i="6" s="1"/>
  <c r="M95" i="8"/>
  <c r="M98" i="8" s="1"/>
  <c r="G91" i="6"/>
  <c r="R39" i="3" s="1"/>
  <c r="M22" i="4" l="1"/>
  <c r="M24" i="4" s="1"/>
  <c r="M29" i="4" s="1"/>
  <c r="K98" i="8"/>
  <c r="K99" i="8" s="1"/>
  <c r="K92" i="6"/>
  <c r="M33" i="4" l="1"/>
  <c r="K94" i="6"/>
  <c r="K95" i="6" s="1"/>
  <c r="K96" i="6" s="1"/>
  <c r="I33" i="4"/>
  <c r="L17" i="3" l="1"/>
  <c r="R17" i="3" l="1"/>
  <c r="R18" i="3" s="1"/>
  <c r="R23" i="3" s="1"/>
  <c r="T17" i="3"/>
  <c r="L18" i="3"/>
  <c r="L23" i="3" s="1"/>
  <c r="X17" i="3" l="1"/>
  <c r="X18" i="3" s="1"/>
  <c r="X23" i="3" s="1"/>
  <c r="T18" i="3"/>
  <c r="T23" i="3" s="1"/>
  <c r="J37" i="3"/>
  <c r="X28" i="3" l="1"/>
  <c r="X37" i="3" s="1"/>
  <c r="G90" i="6"/>
  <c r="G92" i="6" s="1"/>
  <c r="G94" i="6" s="1"/>
  <c r="G95" i="6" s="1"/>
  <c r="G96" i="6" s="1"/>
  <c r="J39" i="3" l="1"/>
  <c r="X39" i="3"/>
  <c r="J18" i="3" l="1"/>
  <c r="J23" i="3" s="1"/>
</calcChain>
</file>

<file path=xl/sharedStrings.xml><?xml version="1.0" encoding="utf-8"?>
<sst xmlns="http://schemas.openxmlformats.org/spreadsheetml/2006/main" count="584" uniqueCount="300">
  <si>
    <t>MFEC Public Company Limited and its subsidiaries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</si>
  <si>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</si>
  <si>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</si>
  <si>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</si>
  <si>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</si>
  <si>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</si>
  <si>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</si>
  <si>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</si>
  <si>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</si>
  <si>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</si>
  <si>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</si>
  <si>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Restricted bank deposits</t>
  </si>
  <si>
    <t>Amounts due from related parties</t>
  </si>
  <si>
    <t>Unbilled receivables</t>
  </si>
  <si>
    <t xml:space="preserve">Costs of work in process </t>
  </si>
  <si>
    <t>Prepayment for cost of services</t>
  </si>
  <si>
    <t>Other current assets</t>
  </si>
  <si>
    <t>Total current assets</t>
  </si>
  <si>
    <t>Non-current assets</t>
  </si>
  <si>
    <t>Investments in subsidiaries</t>
  </si>
  <si>
    <t>Building improvements and equipment</t>
  </si>
  <si>
    <t>Right-of-use assets</t>
  </si>
  <si>
    <t xml:space="preserve">Goodwill </t>
  </si>
  <si>
    <t xml:space="preserve">Other 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</si>
  <si>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</si>
  <si>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</si>
  <si>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</si>
  <si>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</si>
  <si>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</si>
  <si>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</si>
  <si>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</si>
  <si>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Amounts due to related parties</t>
  </si>
  <si>
    <t>Accrued expenses</t>
  </si>
  <si>
    <t>Current portion of lease liabilities</t>
  </si>
  <si>
    <t>Deferred income</t>
  </si>
  <si>
    <t>Unbilled payables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</si>
  <si>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</si>
  <si>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</si>
  <si>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</si>
  <si>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</si>
  <si>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</si>
  <si>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</si>
  <si>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</si>
  <si>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</si>
  <si>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441,453,555 ordinary shares of Baht 1 each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</si>
  <si>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</si>
  <si>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</si>
  <si>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</si>
  <si>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</si>
  <si>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</si>
  <si>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</si>
  <si>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</si>
  <si>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</si>
  <si>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</si>
  <si>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</si>
  <si>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</si>
  <si>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</si>
  <si>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</si>
  <si>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</si>
  <si>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</si>
  <si>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</si>
  <si>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>Sales and services income</t>
  </si>
  <si>
    <t>Other income</t>
  </si>
  <si>
    <t>Total revenues</t>
  </si>
  <si>
    <t>Expenses</t>
  </si>
  <si>
    <t>Cost of sales and services</t>
  </si>
  <si>
    <t>Selling and distribution expenses</t>
  </si>
  <si>
    <t>Administrative expenses</t>
  </si>
  <si>
    <t>Total expenses</t>
  </si>
  <si>
    <t>Operating profit</t>
  </si>
  <si>
    <t>Finance cost</t>
  </si>
  <si>
    <t>Profit before income tax expenses</t>
  </si>
  <si>
    <t>Profit for the period</t>
  </si>
  <si>
    <t>Other comprehensive income:</t>
  </si>
  <si>
    <t>Other comprehensive income not to be reclassified to</t>
  </si>
  <si>
    <t xml:space="preserve">   profit or loss in subsequent periods:</t>
  </si>
  <si>
    <t>Gain on cash flow hedges - net of income tax</t>
  </si>
  <si>
    <t xml:space="preserve">   profit or loss in subsequent periods - net of income tax</t>
  </si>
  <si>
    <t>Other comprehensive income for the period</t>
  </si>
  <si>
    <t>Total comprehensive income for the period</t>
  </si>
  <si>
    <t>Statement of comprehensive income (continued)</t>
  </si>
  <si>
    <t>Equity holders of the Company</t>
  </si>
  <si>
    <t>Total comprehensive income attributable to:</t>
  </si>
  <si>
    <t>Income tax expenses</t>
  </si>
  <si>
    <t>Other components of equity</t>
  </si>
  <si>
    <t>Difference from</t>
  </si>
  <si>
    <t>Other comprehensive income</t>
  </si>
  <si>
    <t xml:space="preserve">change in </t>
  </si>
  <si>
    <t>Share of other</t>
  </si>
  <si>
    <t>Total other</t>
  </si>
  <si>
    <t>Total equity</t>
  </si>
  <si>
    <t xml:space="preserve">Issued and </t>
  </si>
  <si>
    <t>shareholding</t>
  </si>
  <si>
    <t>comprehensive</t>
  </si>
  <si>
    <t>attributable</t>
  </si>
  <si>
    <t>Total</t>
  </si>
  <si>
    <t>interests</t>
  </si>
  <si>
    <t>Appropriated</t>
  </si>
  <si>
    <t>Cash flow</t>
  </si>
  <si>
    <t>income from</t>
  </si>
  <si>
    <t>shareholders'</t>
  </si>
  <si>
    <t>interests of</t>
  </si>
  <si>
    <t>share capital</t>
  </si>
  <si>
    <t>in subsidiaries</t>
  </si>
  <si>
    <t>- legal reserve</t>
  </si>
  <si>
    <t>Unappropriated</t>
  </si>
  <si>
    <t>hedge reserve</t>
  </si>
  <si>
    <t>equity</t>
  </si>
  <si>
    <t>of the Company</t>
  </si>
  <si>
    <t>the subsidiaries</t>
  </si>
  <si>
    <t>Other comprehensive</t>
  </si>
  <si>
    <t>income</t>
  </si>
  <si>
    <t>Appropriated -</t>
  </si>
  <si>
    <t>Cash flow hedge</t>
  </si>
  <si>
    <t xml:space="preserve"> legal reserve</t>
  </si>
  <si>
    <t>reserve</t>
  </si>
  <si>
    <t>Cash flows from operating activities</t>
  </si>
  <si>
    <t>Adjustments to reconcile profit before tax to net cash</t>
  </si>
  <si>
    <t xml:space="preserve">   provided by (paid from) operating activities:</t>
  </si>
  <si>
    <t xml:space="preserve">   Depreciation and amortisation</t>
  </si>
  <si>
    <t xml:space="preserve">   Gain on sales of investments in debt mutual funds</t>
  </si>
  <si>
    <t xml:space="preserve">   Finance cost</t>
  </si>
  <si>
    <t>Profit from operating activities before changes in operating</t>
  </si>
  <si>
    <t xml:space="preserve">   assets and liabilities</t>
  </si>
  <si>
    <t>Decrease (increase) in operating assets</t>
  </si>
  <si>
    <t xml:space="preserve">   Restricted bank deposits</t>
  </si>
  <si>
    <t xml:space="preserve">   Amounts due from related parties</t>
  </si>
  <si>
    <t xml:space="preserve">   Unbilled receivables</t>
  </si>
  <si>
    <t xml:space="preserve">   Costs of work in process and prepayment for cost of services</t>
  </si>
  <si>
    <t xml:space="preserve">   Other current assets</t>
  </si>
  <si>
    <t xml:space="preserve">   Other non-current assets</t>
  </si>
  <si>
    <t>Increase (decrease) in operating liabilities</t>
  </si>
  <si>
    <t xml:space="preserve">   Amounts due to related parties</t>
  </si>
  <si>
    <t xml:space="preserve">   Accrued expenses</t>
  </si>
  <si>
    <t xml:space="preserve">   Deferred income</t>
  </si>
  <si>
    <t xml:space="preserve">   Unbilled payables</t>
  </si>
  <si>
    <t xml:space="preserve">   Other current liabilities</t>
  </si>
  <si>
    <t>Cash flows from investing activities</t>
  </si>
  <si>
    <t>Cash paid for purchase of investments in debt mutual funds</t>
  </si>
  <si>
    <t>Cash received from sales of investments in debt mutual funds</t>
  </si>
  <si>
    <t>Cash received from sales of equipment</t>
  </si>
  <si>
    <t>Cash paid for purchase of building improvements and equipment</t>
  </si>
  <si>
    <t>Cash paid for purchase of intangible assets</t>
  </si>
  <si>
    <t>Cash flows from financing activities</t>
  </si>
  <si>
    <t>Cash and cash equivalents at the beginning of period</t>
  </si>
  <si>
    <t>Cash and cash equivalents at end of period</t>
  </si>
  <si>
    <t>Provision for decommissioning</t>
  </si>
  <si>
    <t>Other current financial assets</t>
  </si>
  <si>
    <t>Transfer of cash flow hedge reserve to</t>
  </si>
  <si>
    <t xml:space="preserve">   costs of work in process</t>
  </si>
  <si>
    <t>Lease liabilities, net of current portion</t>
  </si>
  <si>
    <t>Non-controlling</t>
  </si>
  <si>
    <t>Provision for penalties of project delay</t>
  </si>
  <si>
    <t>Provision for contingent liabilities arising</t>
  </si>
  <si>
    <t xml:space="preserve">   from litigation</t>
  </si>
  <si>
    <t>Dividend Income</t>
  </si>
  <si>
    <t>Continuing operation</t>
  </si>
  <si>
    <t>Discontinued operation</t>
  </si>
  <si>
    <t xml:space="preserve">      Continuing operation</t>
  </si>
  <si>
    <t>Net cash flows from (used in) investing activities</t>
  </si>
  <si>
    <t>Short-term loans from financial institutions</t>
  </si>
  <si>
    <t>Total comprehensive income for the period from continuing operation</t>
  </si>
  <si>
    <t xml:space="preserve">Total comprehensive income for the period from </t>
  </si>
  <si>
    <t xml:space="preserve">   Profit for the period from continuing operation</t>
  </si>
  <si>
    <t xml:space="preserve">   Total comprehensive income for the period from </t>
  </si>
  <si>
    <t xml:space="preserve">      continuing operation</t>
  </si>
  <si>
    <t>Cash paid for lease agreements</t>
  </si>
  <si>
    <t>Earnings (loss) per share</t>
  </si>
  <si>
    <t xml:space="preserve">   Profit (loss) attributable to equity holders of the Company</t>
  </si>
  <si>
    <t>Gain on entire business transfer of a subsidiary</t>
  </si>
  <si>
    <t>Continuing operation:</t>
  </si>
  <si>
    <t>Gain on derivatives at fair value</t>
  </si>
  <si>
    <t>Profit from continuing operations for the period</t>
  </si>
  <si>
    <t xml:space="preserve">   discontinued operation</t>
  </si>
  <si>
    <t>Profit (loss) attributable to:</t>
  </si>
  <si>
    <t xml:space="preserve">   Loss for the period from discontinued operation</t>
  </si>
  <si>
    <t xml:space="preserve">      discontinued operation</t>
  </si>
  <si>
    <t xml:space="preserve">      Discontinued operation</t>
  </si>
  <si>
    <t>Supplemental cash flows information</t>
  </si>
  <si>
    <t xml:space="preserve">   - net of income tax</t>
  </si>
  <si>
    <t>Cash paid for installment payables</t>
  </si>
  <si>
    <t>associate</t>
  </si>
  <si>
    <t>Share of profit (loss) from investments in joint venture and associates</t>
  </si>
  <si>
    <t>Cash received from short-term loans from related party</t>
  </si>
  <si>
    <t xml:space="preserve">   Cash paid for project penalties</t>
  </si>
  <si>
    <t xml:space="preserve">   Cash paid for corporate income tax</t>
  </si>
  <si>
    <t>Non-current derivative assets</t>
  </si>
  <si>
    <t>Non-current derivative liabilities</t>
  </si>
  <si>
    <t>Current derivative assets</t>
  </si>
  <si>
    <t>Other non-current financial assets</t>
  </si>
  <si>
    <t>Current derivative liabilities</t>
  </si>
  <si>
    <t xml:space="preserve">   profit or loss</t>
  </si>
  <si>
    <t>Loss from discontinued operation for the period</t>
  </si>
  <si>
    <t>For the three-month period ended 30 June 2024</t>
  </si>
  <si>
    <t>For the six-month period ended 30 June 2024</t>
  </si>
  <si>
    <t>Earnings per share</t>
  </si>
  <si>
    <t>Gain (loss) on cash flow hedges - net of income tax</t>
  </si>
  <si>
    <t xml:space="preserve">   Gain on revaluation of investments in debt mutual funds</t>
  </si>
  <si>
    <t xml:space="preserve">   (Gain) loss on measurement of derivatives at fair value</t>
  </si>
  <si>
    <t>Net cash flows from (used in) operating activities</t>
  </si>
  <si>
    <t xml:space="preserve">   Cash paid for decommissioning of asset</t>
  </si>
  <si>
    <t>Balance as at 31 March 2025</t>
  </si>
  <si>
    <t xml:space="preserve">   Trade and other current payables</t>
  </si>
  <si>
    <t xml:space="preserve">   Trade and other current receivables</t>
  </si>
  <si>
    <t>Trade and other current receivables</t>
  </si>
  <si>
    <t>Trade and other current payables</t>
  </si>
  <si>
    <t>Corporate income tax payable</t>
  </si>
  <si>
    <t>Non-current provision for employee benefits</t>
  </si>
  <si>
    <t>Gain on the disposal of investment in associate</t>
  </si>
  <si>
    <t>Finance income</t>
  </si>
  <si>
    <t xml:space="preserve">Profit before tax </t>
  </si>
  <si>
    <t>6E3CWHH3MHH86D464CGFKZBZR7MGQHW2CTQWG6HJXWY249QQ4ZDG</t>
  </si>
  <si>
    <t>Krittapas Tantitham</t>
  </si>
  <si>
    <t>Create</t>
  </si>
  <si>
    <t>91728a0c-5e57-4b8e-a6d9-08066b64a27d</t>
  </si>
  <si>
    <t>{"id":"91728a0c-5e57-4b8e-a6d9-08066b64a27d","type":1,"name":"workbookId","value":"28e3dc39-9507-4b9f-84ce-0caee4d9b518"}</t>
  </si>
  <si>
    <t>a4972b79-e957-4015-bc30-ed2ac8a96d86</t>
  </si>
  <si>
    <t>{"id":"a4972b79-e957-4015-bc30-ed2ac8a96d86","type":0,"name":"dataSnipperSheetDeleted","value":"false"}</t>
  </si>
  <si>
    <t>67e52ebe-fe6d-4454-baf8-398f105adc4e</t>
  </si>
  <si>
    <t>{"id":"67e52ebe-fe6d-4454-baf8-398f105adc4e","type":0,"name":"embed-documents","value":"false"}</t>
  </si>
  <si>
    <t>21c5097f-b9d1-4128-8860-6604acabe39e</t>
  </si>
  <si>
    <t>{"id":"21c5097f-b9d1-4128-8860-6604acabe39e","type":0,"name":"table-snip-suggestions","value":"true"}</t>
  </si>
  <si>
    <t>f5760c23-d1f0-46e6-b37f-12fa0e093776</t>
  </si>
  <si>
    <t>{"id":"f5760c23-d1f0-46e6-b37f-12fa0e093776","type":1,"name":"migratedFssProjectId","value":""}</t>
  </si>
  <si>
    <t>{"id":"91728a0c-5e57-4b8e-a6d9-08066b64a27d","type":1,"name":"workbookId","value":"69d2d687-f22d-4d72-afdf-a6d62e2dd666"}</t>
  </si>
  <si>
    <t>{"id":"67e52ebe-fe6d-4454-baf8-398f105adc4e","type":0,"name":"embed-documents","value":"true"}</t>
  </si>
  <si>
    <t>S4FM0V98CEWHEJ4054KNKB1G0TG3340HJSB5XR4HA0A6Z7CTPJBG</t>
  </si>
  <si>
    <t>Waridtha Thongkaew</t>
  </si>
  <si>
    <t>4, 8</t>
  </si>
  <si>
    <t>Short-term loans to related parties</t>
  </si>
  <si>
    <t xml:space="preserve">Transfer of cash flow hedge reserve to </t>
  </si>
  <si>
    <t xml:space="preserve">   Unrealised loss on exchange rate</t>
  </si>
  <si>
    <t xml:space="preserve">   Finance income</t>
  </si>
  <si>
    <t xml:space="preserve">   Gain on the disposal of investment in assosiate</t>
  </si>
  <si>
    <t>Cash flows from (used in) operating activities</t>
  </si>
  <si>
    <t>Cash paid for short-term loans to related parties</t>
  </si>
  <si>
    <t>Cash received from short-term loan to related parties</t>
  </si>
  <si>
    <t>Cash received from the disposal of investment in associate</t>
  </si>
  <si>
    <t>Cash received from long-term loan to non-related party</t>
  </si>
  <si>
    <t>Decrease in short-term loans from financial institutions</t>
  </si>
  <si>
    <t>Net increase (decrease) in cash and cash equivalents</t>
  </si>
  <si>
    <t>Non-cash items</t>
  </si>
  <si>
    <t xml:space="preserve">    Dividend recievables from associate</t>
  </si>
  <si>
    <t>Profit attributable to:</t>
  </si>
  <si>
    <t>fully paid-up</t>
  </si>
  <si>
    <t xml:space="preserve">components of </t>
  </si>
  <si>
    <t>to owners</t>
  </si>
  <si>
    <t>Issued and</t>
  </si>
  <si>
    <t>Interest received</t>
  </si>
  <si>
    <t>Dividend received</t>
  </si>
  <si>
    <t>Interest paid</t>
  </si>
  <si>
    <t>Profit attributable to equity holders of the Company</t>
  </si>
  <si>
    <t>Other comprehensive income to be reclassified to</t>
  </si>
  <si>
    <t>Y6JYBA2N12RW2J93NWERN1A48D4HP3J9V95WD0G8FHJ202P768P0</t>
  </si>
  <si>
    <t>Hathaya Wannakasemsuk</t>
  </si>
  <si>
    <t>As at 31 March 2026</t>
  </si>
  <si>
    <t>31 March 2026</t>
  </si>
  <si>
    <t>31 December 2025</t>
  </si>
  <si>
    <t>For the three-month period ended 31 March 2026</t>
  </si>
  <si>
    <t>Balance as at 1 January 2025</t>
  </si>
  <si>
    <t>Balance as at 1 January 2026</t>
  </si>
  <si>
    <t>Balance as at 31 March 2026</t>
  </si>
  <si>
    <t>Statements of financial position</t>
  </si>
  <si>
    <t>Statements of financial position (continued)</t>
  </si>
  <si>
    <t>Statements of comprehensive income</t>
  </si>
  <si>
    <t>Statements of comprehensive income (continued)</t>
  </si>
  <si>
    <t>Statements of changes in shareholders' equity</t>
  </si>
  <si>
    <t>Statements of changes in shareholders' equity (continued)</t>
  </si>
  <si>
    <t>Cash flow statements</t>
  </si>
  <si>
    <t>Long-term loans to related party</t>
  </si>
  <si>
    <t>Investments in associates</t>
  </si>
  <si>
    <t>Dividend income</t>
  </si>
  <si>
    <t xml:space="preserve">   Gain on fair value adjustment of loan to non-related party</t>
  </si>
  <si>
    <t xml:space="preserve">   Provision for penalties of project delay</t>
  </si>
  <si>
    <t xml:space="preserve">      and contingent liabilities arising from litigation (reversal)</t>
  </si>
  <si>
    <t xml:space="preserve">   Dividend income</t>
  </si>
  <si>
    <t>Net cash flows used in financing activities</t>
  </si>
  <si>
    <t>Cash flow statements (continued)</t>
  </si>
  <si>
    <t xml:space="preserve">   Cash paid for liabilities arising from litigation</t>
  </si>
  <si>
    <t xml:space="preserve">   interests</t>
  </si>
  <si>
    <t xml:space="preserve">Subsidiary paid dividends to their non-controlling </t>
  </si>
  <si>
    <t>Increase in non-controlling interests of a subsidiaries</t>
  </si>
  <si>
    <t xml:space="preserve">   from purchasing of investment in subsidiary</t>
  </si>
  <si>
    <t>3X0M4BK38YTP5W9CPX60YNX1CAGV52D6B32ZDAY6KPGWBCF8M8KG</t>
  </si>
  <si>
    <t>Sarawut Chitmung</t>
  </si>
  <si>
    <t xml:space="preserve">Share of profit (loss) from investments in joint venture </t>
  </si>
  <si>
    <t xml:space="preserve">   and associates</t>
  </si>
  <si>
    <t xml:space="preserve">   Share of (profit) loss from investments of joint venture </t>
  </si>
  <si>
    <t xml:space="preserve">      and associates</t>
  </si>
  <si>
    <t>Cash paid for short-term loan to non-related party</t>
  </si>
  <si>
    <t>Proceed from share capital of non-controlling interest of a subsidiaries</t>
  </si>
  <si>
    <t>Subsidiary paid dividends to their non-controlling interests</t>
  </si>
  <si>
    <t xml:space="preserve">   Allowance for expected credit losses (reversal)</t>
  </si>
  <si>
    <t xml:space="preserve">   Impairment loss on non-financial assets</t>
  </si>
  <si>
    <t>Net foreign exchange difference</t>
  </si>
  <si>
    <t xml:space="preserve">   Non-current provision for employee benefits</t>
  </si>
  <si>
    <t xml:space="preserve">   Cash paid for non-current provision for employee benefits</t>
  </si>
  <si>
    <t xml:space="preserve">   (Gain) loss on sales and written-of equipment</t>
  </si>
  <si>
    <t>Other expenses</t>
  </si>
  <si>
    <t>Loss (gain) on derivatives at fair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</si>
</sst>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.0_);[Red]\(#,##0.0\)"/>
  </numFmts>
  <fonts count="16">
    <font>
      <sz val="10"/>
      <name val="ApFont"/>
      <charset val="22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trike/>
      <sz val="10"/>
      <name val="Arial"/>
      <family val="2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</cellStyleXfs>
  <cellXfs count="126">
    <xf numFmtId="0" fontId="0" fillId="0" borderId="0" xfId="0"/>
    <xf numFmtId="41" fontId="3" fillId="0" borderId="2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38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8" fontId="2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8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8" fontId="3" fillId="0" borderId="0" xfId="2" applyNumberFormat="1" applyFont="1" applyAlignment="1">
      <alignment vertical="center"/>
    </xf>
    <xf numFmtId="166" fontId="5" fillId="0" borderId="0" xfId="0" quotePrefix="1" applyNumberFormat="1" applyFont="1" applyAlignment="1">
      <alignment horizontal="center" vertical="center"/>
    </xf>
    <xf numFmtId="41" fontId="3" fillId="0" borderId="0" xfId="3" applyNumberFormat="1" applyFont="1" applyAlignment="1">
      <alignment vertical="center"/>
    </xf>
    <xf numFmtId="41" fontId="3" fillId="0" borderId="2" xfId="3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37" fontId="3" fillId="0" borderId="2" xfId="0" applyNumberFormat="1" applyFont="1" applyBorder="1" applyAlignment="1">
      <alignment horizontal="center" vertical="center"/>
    </xf>
    <xf numFmtId="38" fontId="2" fillId="0" borderId="2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2" fillId="0" borderId="0" xfId="2" applyNumberFormat="1" applyFont="1" applyAlignment="1">
      <alignment vertical="center"/>
    </xf>
    <xf numFmtId="41" fontId="3" fillId="0" borderId="2" xfId="2" applyNumberFormat="1" applyFont="1" applyBorder="1" applyAlignment="1">
      <alignment vertical="center"/>
    </xf>
    <xf numFmtId="41" fontId="3" fillId="0" borderId="0" xfId="2" applyNumberFormat="1" applyFont="1" applyAlignment="1">
      <alignment vertical="center"/>
    </xf>
    <xf numFmtId="41" fontId="3" fillId="0" borderId="0" xfId="2" applyNumberFormat="1" applyFont="1" applyAlignment="1">
      <alignment horizontal="right" vertical="center"/>
    </xf>
    <xf numFmtId="41" fontId="3" fillId="0" borderId="2" xfId="3" applyNumberFormat="1" applyFont="1" applyBorder="1" applyAlignment="1">
      <alignment horizontal="right" vertical="center"/>
    </xf>
    <xf numFmtId="41" fontId="3" fillId="0" borderId="0" xfId="3" applyNumberFormat="1" applyFont="1" applyAlignment="1">
      <alignment horizontal="right" vertical="center"/>
    </xf>
    <xf numFmtId="41" fontId="3" fillId="0" borderId="1" xfId="2" applyNumberFormat="1" applyFont="1" applyBorder="1" applyAlignment="1">
      <alignment vertical="center"/>
    </xf>
    <xf numFmtId="38" fontId="5" fillId="0" borderId="0" xfId="2" applyNumberFormat="1" applyFont="1" applyAlignment="1">
      <alignment vertical="center"/>
    </xf>
    <xf numFmtId="41" fontId="3" fillId="0" borderId="4" xfId="2" applyNumberFormat="1" applyFont="1" applyBorder="1" applyAlignment="1">
      <alignment vertical="center"/>
    </xf>
    <xf numFmtId="164" fontId="3" fillId="0" borderId="0" xfId="0" applyNumberFormat="1" applyFont="1" applyAlignment="1">
      <alignment horizontal="right" vertical="center"/>
    </xf>
    <xf numFmtId="41" fontId="3" fillId="0" borderId="4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43" fontId="3" fillId="0" borderId="0" xfId="4" applyFont="1" applyFill="1" applyAlignment="1">
      <alignment vertical="center"/>
    </xf>
    <xf numFmtId="165" fontId="3" fillId="0" borderId="0" xfId="0" applyNumberFormat="1" applyFont="1" applyAlignment="1">
      <alignment horizontal="right" vertical="center"/>
    </xf>
    <xf numFmtId="43" fontId="3" fillId="0" borderId="2" xfId="4" applyFont="1" applyFill="1" applyBorder="1" applyAlignment="1">
      <alignment vertical="center"/>
    </xf>
    <xf numFmtId="43" fontId="3" fillId="0" borderId="3" xfId="4" applyFont="1" applyFill="1" applyBorder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3" xfId="2" applyNumberFormat="1" applyFont="1" applyBorder="1" applyAlignment="1">
      <alignment vertical="center"/>
    </xf>
    <xf numFmtId="41" fontId="3" fillId="0" borderId="3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38" fontId="3" fillId="2" borderId="0" xfId="2" applyNumberFormat="1" applyFont="1" applyFill="1" applyAlignment="1">
      <alignment vertical="center"/>
    </xf>
    <xf numFmtId="38" fontId="3" fillId="2" borderId="0" xfId="0" applyNumberFormat="1" applyFont="1" applyFill="1" applyAlignment="1">
      <alignment vertical="center"/>
    </xf>
    <xf numFmtId="41" fontId="3" fillId="2" borderId="0" xfId="2" applyNumberFormat="1" applyFont="1" applyFill="1" applyAlignment="1">
      <alignment vertical="center"/>
    </xf>
    <xf numFmtId="41" fontId="3" fillId="2" borderId="0" xfId="0" applyNumberFormat="1" applyFont="1" applyFill="1" applyAlignment="1">
      <alignment vertical="center"/>
    </xf>
    <xf numFmtId="41" fontId="3" fillId="2" borderId="2" xfId="2" applyNumberFormat="1" applyFont="1" applyFill="1" applyBorder="1" applyAlignment="1">
      <alignment vertical="center"/>
    </xf>
    <xf numFmtId="0" fontId="11" fillId="0" borderId="0" xfId="0" applyFont="1" applyAlignment="1">
      <alignment horizontal="right"/>
    </xf>
    <xf numFmtId="38" fontId="11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/>
    </xf>
    <xf numFmtId="38" fontId="11" fillId="0" borderId="2" xfId="0" applyNumberFormat="1" applyFont="1" applyBorder="1" applyAlignment="1">
      <alignment horizontal="center"/>
    </xf>
    <xf numFmtId="38" fontId="13" fillId="0" borderId="0" xfId="0" applyNumberFormat="1" applyFont="1" applyAlignment="1">
      <alignment horizontal="center"/>
    </xf>
    <xf numFmtId="164" fontId="11" fillId="0" borderId="2" xfId="0" applyNumberFormat="1" applyFont="1" applyBorder="1" applyAlignment="1">
      <alignment horizontal="center"/>
    </xf>
    <xf numFmtId="164" fontId="11" fillId="0" borderId="2" xfId="0" quotePrefix="1" applyNumberFormat="1" applyFont="1" applyBorder="1" applyAlignment="1">
      <alignment horizontal="center"/>
    </xf>
    <xf numFmtId="41" fontId="11" fillId="0" borderId="0" xfId="0" applyNumberFormat="1" applyFont="1" applyAlignment="1">
      <alignment horizontal="center"/>
    </xf>
    <xf numFmtId="41" fontId="11" fillId="0" borderId="0" xfId="4" applyNumberFormat="1" applyFont="1" applyFill="1" applyBorder="1" applyAlignment="1">
      <alignment horizontal="center"/>
    </xf>
    <xf numFmtId="41" fontId="11" fillId="0" borderId="2" xfId="0" applyNumberFormat="1" applyFont="1" applyBorder="1" applyAlignment="1">
      <alignment horizontal="center"/>
    </xf>
    <xf numFmtId="38" fontId="6" fillId="0" borderId="0" xfId="0" applyNumberFormat="1" applyFont="1"/>
    <xf numFmtId="164" fontId="6" fillId="0" borderId="0" xfId="0" applyNumberFormat="1" applyFont="1"/>
    <xf numFmtId="0" fontId="6" fillId="0" borderId="0" xfId="0" applyFont="1" applyAlignment="1">
      <alignment horizontal="right"/>
    </xf>
    <xf numFmtId="164" fontId="7" fillId="0" borderId="0" xfId="0" applyNumberFormat="1" applyFont="1"/>
    <xf numFmtId="38" fontId="7" fillId="0" borderId="0" xfId="0" applyNumberFormat="1" applyFont="1"/>
    <xf numFmtId="37" fontId="7" fillId="0" borderId="0" xfId="0" applyNumberFormat="1" applyFont="1"/>
    <xf numFmtId="38" fontId="6" fillId="0" borderId="0" xfId="0" applyNumberFormat="1" applyFont="1" applyAlignment="1">
      <alignment horizontal="right"/>
    </xf>
    <xf numFmtId="38" fontId="7" fillId="0" borderId="2" xfId="0" applyNumberFormat="1" applyFont="1" applyBorder="1" applyAlignment="1">
      <alignment horizontal="center"/>
    </xf>
    <xf numFmtId="38" fontId="7" fillId="0" borderId="0" xfId="0" applyNumberFormat="1" applyFont="1" applyAlignment="1">
      <alignment horizontal="center"/>
    </xf>
    <xf numFmtId="38" fontId="6" fillId="0" borderId="0" xfId="0" applyNumberFormat="1" applyFont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164" fontId="6" fillId="0" borderId="0" xfId="0" quotePrefix="1" applyNumberFormat="1" applyFont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38" fontId="8" fillId="0" borderId="0" xfId="0" applyNumberFormat="1" applyFont="1" applyAlignment="1">
      <alignment horizontal="center"/>
    </xf>
    <xf numFmtId="41" fontId="6" fillId="0" borderId="0" xfId="0" applyNumberFormat="1" applyFont="1"/>
    <xf numFmtId="41" fontId="6" fillId="0" borderId="0" xfId="0" applyNumberFormat="1" applyFont="1" applyAlignment="1">
      <alignment horizontal="center"/>
    </xf>
    <xf numFmtId="41" fontId="6" fillId="0" borderId="6" xfId="0" applyNumberFormat="1" applyFont="1" applyBorder="1"/>
    <xf numFmtId="41" fontId="6" fillId="0" borderId="2" xfId="0" applyNumberFormat="1" applyFont="1" applyBorder="1"/>
    <xf numFmtId="41" fontId="6" fillId="0" borderId="3" xfId="0" applyNumberFormat="1" applyFont="1" applyBorder="1"/>
    <xf numFmtId="41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15" fontId="3" fillId="0" borderId="1" xfId="0" quotePrefix="1" applyNumberFormat="1" applyFont="1" applyBorder="1" applyAlignment="1">
      <alignment horizontal="center" vertical="center"/>
    </xf>
    <xf numFmtId="15" fontId="3" fillId="0" borderId="2" xfId="0" quotePrefix="1" applyNumberFormat="1" applyFont="1" applyBorder="1" applyAlignment="1">
      <alignment horizontal="center" vertical="center"/>
    </xf>
    <xf numFmtId="15" fontId="3" fillId="0" borderId="0" xfId="0" quotePrefix="1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41" fontId="3" fillId="0" borderId="3" xfId="0" applyNumberFormat="1" applyFont="1" applyBorder="1" applyAlignment="1">
      <alignment vertical="center"/>
    </xf>
    <xf numFmtId="41" fontId="3" fillId="0" borderId="4" xfId="0" applyNumberFormat="1" applyFont="1" applyBorder="1" applyAlignment="1">
      <alignment vertical="center"/>
    </xf>
    <xf numFmtId="38" fontId="3" fillId="0" borderId="5" xfId="0" applyNumberFormat="1" applyFont="1" applyBorder="1" applyAlignment="1">
      <alignment vertical="center"/>
    </xf>
    <xf numFmtId="38" fontId="3" fillId="0" borderId="5" xfId="0" applyNumberFormat="1" applyFont="1" applyBorder="1" applyAlignment="1">
      <alignment horizontal="center" vertical="center"/>
    </xf>
    <xf numFmtId="41" fontId="3" fillId="0" borderId="3" xfId="0" applyNumberFormat="1" applyFont="1" applyBorder="1" applyAlignment="1">
      <alignment horizontal="center" vertical="center"/>
    </xf>
    <xf numFmtId="41" fontId="3" fillId="0" borderId="4" xfId="0" applyNumberFormat="1" applyFont="1" applyBorder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3" fillId="0" borderId="0" xfId="4" applyFont="1" applyFill="1" applyBorder="1" applyAlignment="1">
      <alignment vertical="center"/>
    </xf>
    <xf numFmtId="43" fontId="3" fillId="0" borderId="0" xfId="0" applyNumberFormat="1" applyFont="1" applyAlignment="1">
      <alignment horizontal="right" vertical="center"/>
    </xf>
    <xf numFmtId="165" fontId="3" fillId="0" borderId="4" xfId="0" applyNumberFormat="1" applyFont="1" applyBorder="1" applyAlignment="1">
      <alignment horizontal="right" vertical="center"/>
    </xf>
    <xf numFmtId="41" fontId="1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3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37" fontId="2" fillId="0" borderId="0" xfId="1" applyNumberFormat="1" applyFont="1" applyAlignment="1">
      <alignment horizontal="left" vertical="center"/>
    </xf>
    <xf numFmtId="38" fontId="3" fillId="0" borderId="0" xfId="0" quotePrefix="1" applyNumberFormat="1" applyFont="1" applyAlignment="1">
      <alignment horizontal="center" vertical="center"/>
    </xf>
    <xf numFmtId="38" fontId="11" fillId="0" borderId="0" xfId="0" applyNumberFormat="1" applyFont="1"/>
    <xf numFmtId="164" fontId="11" fillId="0" borderId="0" xfId="0" applyNumberFormat="1" applyFont="1"/>
    <xf numFmtId="0" fontId="12" fillId="0" borderId="0" xfId="0" applyFont="1"/>
    <xf numFmtId="38" fontId="12" fillId="0" borderId="0" xfId="0" applyNumberFormat="1" applyFont="1"/>
    <xf numFmtId="37" fontId="12" fillId="0" borderId="0" xfId="0" applyNumberFormat="1" applyFont="1"/>
    <xf numFmtId="164" fontId="12" fillId="0" borderId="0" xfId="0" applyNumberFormat="1" applyFont="1"/>
    <xf numFmtId="41" fontId="11" fillId="0" borderId="0" xfId="0" applyNumberFormat="1" applyFont="1"/>
    <xf numFmtId="0" fontId="11" fillId="0" borderId="0" xfId="0" applyFont="1"/>
    <xf numFmtId="41" fontId="11" fillId="0" borderId="2" xfId="0" applyNumberFormat="1" applyFont="1" applyBorder="1"/>
    <xf numFmtId="41" fontId="11" fillId="0" borderId="3" xfId="0" applyNumberFormat="1" applyFont="1" applyBorder="1"/>
    <xf numFmtId="38" fontId="2" fillId="0" borderId="2" xfId="0" applyNumberFormat="1" applyFont="1" applyBorder="1" applyAlignment="1">
      <alignment horizontal="center" vertical="center"/>
    </xf>
    <xf numFmtId="38" fontId="12" fillId="0" borderId="2" xfId="0" applyNumberFormat="1" applyFont="1" applyBorder="1" applyAlignment="1">
      <alignment horizontal="center"/>
    </xf>
    <xf numFmtId="38" fontId="11" fillId="0" borderId="2" xfId="0" applyNumberFormat="1" applyFont="1" applyBorder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38" fontId="7" fillId="0" borderId="2" xfId="0" applyNumberFormat="1" applyFont="1" applyBorder="1" applyAlignment="1">
      <alignment horizontal="center"/>
    </xf>
    <xf numFmtId="38" fontId="6" fillId="0" borderId="0" xfId="0" applyNumberFormat="1" applyFont="1" applyAlignment="1">
      <alignment horizontal="right"/>
    </xf>
  </cellXfs>
  <cellStyles count="10">
    <cellStyle name="0,0_x000d__x000a_NA_x000d__x000a_" xfId="9" xr:uid="{F95C7DC7-3336-46B3-884E-C107A176445D}"/>
    <cellStyle name="Comma" xfId="4" builtinId="3"/>
    <cellStyle name="Comma 2" xfId="8" xr:uid="{A858D664-2517-41F2-84C3-D161758F32CF}"/>
    <cellStyle name="Normal" xfId="0" builtinId="0"/>
    <cellStyle name="Normal 2" xfId="1" xr:uid="{00000000-0005-0000-0000-000001000000}"/>
    <cellStyle name="Normal 23" xfId="7" xr:uid="{578E18FB-B6BC-4924-B1FA-14DF1DBCA4D2}"/>
    <cellStyle name="Normal 3" xfId="5" xr:uid="{9FF9E655-3605-4F84-AF7A-D6A66DA37962}"/>
    <cellStyle name="Normal_B008 - PLE" xfId="2" xr:uid="{00000000-0005-0000-0000-000002000000}"/>
    <cellStyle name="Normal_B008 - PLT" xfId="3" xr:uid="{00000000-0005-0000-0000-000003000000}"/>
    <cellStyle name="Percent 2" xfId="6" xr:uid="{D371D950-62AC-4989-813A-C428ABB2B459}"/>
  </cellStyles>
  <dxfs count="0"/>
  <tableStyles count="1" defaultTableStyle="TableStyleMedium9" defaultPivotStyle="PivotStyleLight16">
    <tableStyle name="Invisible" pivot="0" table="0" count="0" xr9:uid="{290A7D0A-C8C6-4121-BBD8-71270E315D0F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2"/>
  <sheetViews>
    <sheetView showGridLines="0" tabSelected="1" view="pageBreakPreview" zoomScale="85" zoomScaleNormal="100" zoomScaleSheetLayoutView="85" workbookViewId="0">
      <selection activeCell="A2" sqref="A2"/>
    </sheetView>
  </sheetViews>
  <sheetFormatPr defaultColWidth="10.5546875" defaultRowHeight="21" customHeight="1"/>
  <cols>
    <col min="1" max="1" width="13.109375" style="4" customWidth="1"/>
    <col min="2" max="2" width="9.5546875" style="4" customWidth="1"/>
    <col min="3" max="3" width="7.109375" style="4" customWidth="1"/>
    <col min="4" max="4" width="10.5546875" style="4" customWidth="1"/>
    <col min="5" max="5" width="4.44140625" style="4" customWidth="1"/>
    <col min="6" max="6" width="1.44140625" style="4" customWidth="1"/>
    <col min="7" max="7" width="15.109375" style="4" customWidth="1"/>
    <col min="8" max="8" width="1.5546875" style="4" customWidth="1"/>
    <col min="9" max="9" width="15.109375" style="4" customWidth="1"/>
    <col min="10" max="10" width="1.44140625" style="4" customWidth="1"/>
    <col min="11" max="11" width="15.109375" style="4" customWidth="1"/>
    <col min="12" max="12" width="1.5546875" style="4" customWidth="1"/>
    <col min="13" max="13" width="16.44140625" style="4" customWidth="1"/>
    <col min="14" max="14" width="1.109375" style="4" customWidth="1"/>
    <col min="15" max="16384" width="10.5546875" style="4"/>
  </cols>
  <sheetData>
    <row r="1" spans="1:13" ht="21" customHeight="1">
      <c r="A1" s="8" t="s">
        <v>0</v>
      </c>
    </row>
    <row r="2" spans="1:13" s="8" customFormat="1" ht="21" customHeight="1">
      <c r="A2" s="8" t="s">
        <v>262</v>
      </c>
    </row>
    <row r="3" spans="1:13" s="8" customFormat="1" ht="21" customHeight="1">
      <c r="A3" s="8" t="s">
        <v>255</v>
      </c>
    </row>
    <row r="4" spans="1:13" ht="21" customHeight="1">
      <c r="D4" s="9"/>
      <c r="I4" s="10"/>
      <c r="J4" s="10"/>
      <c r="M4" s="10" t="s">
        <v>1</v>
      </c>
    </row>
    <row r="5" spans="1:13" ht="21" customHeight="1">
      <c r="G5" s="120" t="s">
        <v>2</v>
      </c>
      <c r="H5" s="120"/>
      <c r="I5" s="120"/>
      <c r="J5" s="8"/>
      <c r="K5" s="120" t="s">
        <v>3</v>
      </c>
      <c r="L5" s="120"/>
      <c r="M5" s="120"/>
    </row>
    <row r="6" spans="1:13" ht="21" customHeight="1">
      <c r="E6" s="13" t="s">
        <v>4</v>
      </c>
      <c r="F6" s="11"/>
      <c r="G6" s="88" t="s">
        <v>256</v>
      </c>
      <c r="H6" s="11"/>
      <c r="I6" s="89" t="s">
        <v>257</v>
      </c>
      <c r="J6" s="90"/>
      <c r="K6" s="88" t="s">
        <v>256</v>
      </c>
      <c r="L6" s="11"/>
      <c r="M6" s="89" t="s">
        <v>257</v>
      </c>
    </row>
    <row r="7" spans="1:13" ht="21" customHeight="1">
      <c r="E7" s="9"/>
      <c r="F7" s="11"/>
      <c r="G7" s="90" t="s">
        <v>5</v>
      </c>
      <c r="H7" s="11"/>
      <c r="I7" s="90" t="s">
        <v>6</v>
      </c>
      <c r="J7" s="90"/>
      <c r="K7" s="90" t="s">
        <v>5</v>
      </c>
      <c r="L7" s="11"/>
      <c r="M7" s="90" t="s">
        <v>6</v>
      </c>
    </row>
    <row r="8" spans="1:13" ht="21" customHeight="1">
      <c r="E8" s="9"/>
      <c r="F8" s="11"/>
      <c r="G8" s="90" t="s">
        <v>7</v>
      </c>
      <c r="H8" s="11"/>
      <c r="I8" s="90"/>
      <c r="J8" s="14"/>
      <c r="K8" s="90" t="s">
        <v>7</v>
      </c>
      <c r="L8" s="11"/>
      <c r="M8" s="90"/>
    </row>
    <row r="9" spans="1:13" ht="21" customHeight="1">
      <c r="A9" s="8" t="s">
        <v>8</v>
      </c>
      <c r="B9" s="8"/>
    </row>
    <row r="10" spans="1:13" ht="21" customHeight="1">
      <c r="A10" s="8" t="s">
        <v>9</v>
      </c>
      <c r="B10" s="8"/>
      <c r="D10" s="9"/>
      <c r="I10" s="7"/>
      <c r="J10" s="7"/>
    </row>
    <row r="11" spans="1:13" ht="21" customHeight="1">
      <c r="A11" s="4" t="s">
        <v>10</v>
      </c>
      <c r="D11" s="9"/>
      <c r="E11" s="12"/>
      <c r="G11" s="43">
        <v>267553</v>
      </c>
      <c r="I11" s="43">
        <v>615736</v>
      </c>
      <c r="J11" s="43"/>
      <c r="K11" s="43">
        <v>130909</v>
      </c>
      <c r="L11" s="43"/>
      <c r="M11" s="43">
        <v>396902</v>
      </c>
    </row>
    <row r="12" spans="1:13" ht="21" customHeight="1">
      <c r="A12" s="4" t="s">
        <v>11</v>
      </c>
      <c r="D12" s="9"/>
      <c r="E12" s="12"/>
      <c r="G12" s="43">
        <v>162670</v>
      </c>
      <c r="I12" s="43">
        <v>117593</v>
      </c>
      <c r="J12" s="43"/>
      <c r="K12" s="43">
        <v>0</v>
      </c>
      <c r="L12" s="43"/>
      <c r="M12" s="43">
        <v>0</v>
      </c>
    </row>
    <row r="13" spans="1:13" ht="21" customHeight="1">
      <c r="A13" s="4" t="s">
        <v>204</v>
      </c>
      <c r="D13" s="9"/>
      <c r="E13" s="6">
        <v>3</v>
      </c>
      <c r="G13" s="43">
        <v>1629263</v>
      </c>
      <c r="I13" s="43">
        <v>1616453</v>
      </c>
      <c r="J13" s="43"/>
      <c r="K13" s="43">
        <v>1563342</v>
      </c>
      <c r="L13" s="43"/>
      <c r="M13" s="43">
        <v>1567218</v>
      </c>
    </row>
    <row r="14" spans="1:13" ht="21" customHeight="1">
      <c r="A14" s="4" t="s">
        <v>12</v>
      </c>
      <c r="D14" s="9"/>
      <c r="E14" s="6">
        <v>2</v>
      </c>
      <c r="G14" s="43">
        <v>24586</v>
      </c>
      <c r="I14" s="43">
        <v>20420</v>
      </c>
      <c r="J14" s="43"/>
      <c r="K14" s="43">
        <v>24182</v>
      </c>
      <c r="L14" s="43"/>
      <c r="M14" s="43">
        <v>18385</v>
      </c>
    </row>
    <row r="15" spans="1:13" ht="21" customHeight="1">
      <c r="A15" s="4" t="s">
        <v>13</v>
      </c>
      <c r="D15" s="9"/>
      <c r="G15" s="43">
        <v>712848</v>
      </c>
      <c r="I15" s="43">
        <v>759237</v>
      </c>
      <c r="J15" s="43"/>
      <c r="K15" s="43">
        <v>703508</v>
      </c>
      <c r="L15" s="43"/>
      <c r="M15" s="43">
        <v>748322</v>
      </c>
    </row>
    <row r="16" spans="1:13" ht="21" customHeight="1">
      <c r="A16" s="4" t="s">
        <v>229</v>
      </c>
      <c r="D16" s="9"/>
      <c r="E16" s="6">
        <v>2</v>
      </c>
      <c r="G16" s="43">
        <v>15600</v>
      </c>
      <c r="I16" s="43">
        <v>63900</v>
      </c>
      <c r="J16" s="43"/>
      <c r="K16" s="43">
        <v>29100</v>
      </c>
      <c r="L16" s="43"/>
      <c r="M16" s="43">
        <v>79900</v>
      </c>
    </row>
    <row r="17" spans="1:13" ht="21" customHeight="1">
      <c r="A17" s="4" t="s">
        <v>14</v>
      </c>
      <c r="D17" s="9"/>
      <c r="E17" s="6"/>
      <c r="G17" s="43">
        <v>211362</v>
      </c>
      <c r="I17" s="43">
        <v>273332</v>
      </c>
      <c r="J17" s="43"/>
      <c r="K17" s="43">
        <v>210458</v>
      </c>
      <c r="L17" s="43"/>
      <c r="M17" s="43">
        <v>238376</v>
      </c>
    </row>
    <row r="18" spans="1:13" ht="21" customHeight="1">
      <c r="A18" s="4" t="s">
        <v>15</v>
      </c>
      <c r="D18" s="9"/>
      <c r="E18" s="6"/>
      <c r="G18" s="43">
        <v>1341434</v>
      </c>
      <c r="I18" s="43">
        <v>1439497</v>
      </c>
      <c r="J18" s="43"/>
      <c r="K18" s="43">
        <v>1318145</v>
      </c>
      <c r="L18" s="43"/>
      <c r="M18" s="43">
        <v>1427335</v>
      </c>
    </row>
    <row r="19" spans="1:13" ht="21" customHeight="1">
      <c r="A19" s="4" t="s">
        <v>147</v>
      </c>
      <c r="D19" s="9"/>
      <c r="E19" s="6" t="s">
        <v>228</v>
      </c>
      <c r="G19" s="43">
        <v>129034</v>
      </c>
      <c r="I19" s="43">
        <v>59815</v>
      </c>
      <c r="J19" s="43"/>
      <c r="K19" s="43">
        <v>0</v>
      </c>
      <c r="L19" s="43"/>
      <c r="M19" s="43">
        <v>0</v>
      </c>
    </row>
    <row r="20" spans="1:13" ht="21" customHeight="1">
      <c r="A20" s="4" t="s">
        <v>188</v>
      </c>
      <c r="D20" s="9"/>
      <c r="E20" s="6">
        <v>8</v>
      </c>
      <c r="G20" s="43">
        <v>6095</v>
      </c>
      <c r="I20" s="43">
        <v>483</v>
      </c>
      <c r="J20" s="43"/>
      <c r="K20" s="43">
        <v>6095</v>
      </c>
      <c r="L20" s="43"/>
      <c r="M20" s="43">
        <v>483</v>
      </c>
    </row>
    <row r="21" spans="1:13" ht="21" customHeight="1">
      <c r="A21" s="4" t="s">
        <v>16</v>
      </c>
      <c r="D21" s="9"/>
      <c r="E21" s="12"/>
      <c r="G21" s="43">
        <v>28588</v>
      </c>
      <c r="I21" s="43">
        <v>25508</v>
      </c>
      <c r="J21" s="43"/>
      <c r="K21" s="43">
        <v>24589</v>
      </c>
      <c r="L21" s="43"/>
      <c r="M21" s="43">
        <v>22191</v>
      </c>
    </row>
    <row r="22" spans="1:13" ht="21" customHeight="1">
      <c r="A22" s="8" t="s">
        <v>17</v>
      </c>
      <c r="E22" s="12"/>
      <c r="F22" s="12"/>
      <c r="G22" s="91">
        <f>SUM(G11:G21)</f>
        <v>4529033</v>
      </c>
      <c r="H22" s="12"/>
      <c r="I22" s="91">
        <f>SUM(I11:I21)</f>
        <v>4991974</v>
      </c>
      <c r="J22" s="43"/>
      <c r="K22" s="91">
        <f>SUM(K11:K21)</f>
        <v>4010328</v>
      </c>
      <c r="L22" s="43"/>
      <c r="M22" s="91">
        <f>SUM(M11:M21)</f>
        <v>4499112</v>
      </c>
    </row>
    <row r="23" spans="1:13" ht="21" customHeight="1">
      <c r="A23" s="8" t="s">
        <v>18</v>
      </c>
      <c r="E23" s="12"/>
      <c r="F23" s="12"/>
      <c r="G23" s="12"/>
      <c r="H23" s="12"/>
      <c r="I23" s="12"/>
      <c r="J23" s="12"/>
      <c r="K23" s="43"/>
      <c r="L23" s="43"/>
      <c r="M23" s="43"/>
    </row>
    <row r="24" spans="1:13" ht="21" customHeight="1">
      <c r="A24" s="4" t="s">
        <v>269</v>
      </c>
      <c r="E24" s="6">
        <v>2</v>
      </c>
      <c r="F24" s="12"/>
      <c r="G24" s="43">
        <v>48300</v>
      </c>
      <c r="H24" s="43"/>
      <c r="I24" s="43">
        <v>0</v>
      </c>
      <c r="J24" s="43"/>
      <c r="K24" s="43">
        <v>48300</v>
      </c>
      <c r="L24" s="43"/>
      <c r="M24" s="43">
        <v>0</v>
      </c>
    </row>
    <row r="25" spans="1:13" ht="21" customHeight="1">
      <c r="A25" s="4" t="s">
        <v>189</v>
      </c>
      <c r="E25" s="6" t="s">
        <v>228</v>
      </c>
      <c r="F25" s="12"/>
      <c r="G25" s="43">
        <v>46223</v>
      </c>
      <c r="H25" s="43"/>
      <c r="I25" s="43">
        <v>42855</v>
      </c>
      <c r="J25" s="43"/>
      <c r="K25" s="43">
        <v>0</v>
      </c>
      <c r="L25" s="43"/>
      <c r="M25" s="43">
        <v>0</v>
      </c>
    </row>
    <row r="26" spans="1:13" ht="21" customHeight="1">
      <c r="A26" s="4" t="s">
        <v>186</v>
      </c>
      <c r="E26" s="6">
        <v>8</v>
      </c>
      <c r="F26" s="12"/>
      <c r="G26" s="43">
        <v>5207</v>
      </c>
      <c r="H26" s="43"/>
      <c r="I26" s="43">
        <v>319</v>
      </c>
      <c r="J26" s="43"/>
      <c r="K26" s="43">
        <v>5207</v>
      </c>
      <c r="L26" s="43"/>
      <c r="M26" s="43">
        <v>319</v>
      </c>
    </row>
    <row r="27" spans="1:13" ht="21" customHeight="1">
      <c r="A27" s="4" t="s">
        <v>19</v>
      </c>
      <c r="D27" s="12"/>
      <c r="E27" s="6">
        <v>5</v>
      </c>
      <c r="F27" s="12"/>
      <c r="G27" s="43">
        <v>0</v>
      </c>
      <c r="H27" s="43"/>
      <c r="I27" s="43">
        <v>0</v>
      </c>
      <c r="J27" s="43"/>
      <c r="K27" s="43">
        <v>702318</v>
      </c>
      <c r="L27" s="43"/>
      <c r="M27" s="43">
        <v>702318</v>
      </c>
    </row>
    <row r="28" spans="1:13" ht="21" customHeight="1">
      <c r="A28" s="4" t="s">
        <v>270</v>
      </c>
      <c r="E28" s="6"/>
      <c r="F28" s="12"/>
      <c r="G28" s="43">
        <v>440207</v>
      </c>
      <c r="H28" s="43"/>
      <c r="I28" s="43">
        <v>441687</v>
      </c>
      <c r="J28" s="43"/>
      <c r="K28" s="43">
        <v>99909</v>
      </c>
      <c r="L28" s="43"/>
      <c r="M28" s="43">
        <v>99909</v>
      </c>
    </row>
    <row r="29" spans="1:13" ht="21" customHeight="1">
      <c r="A29" s="4" t="s">
        <v>20</v>
      </c>
      <c r="E29" s="6"/>
      <c r="F29" s="12"/>
      <c r="G29" s="43">
        <v>110385</v>
      </c>
      <c r="H29" s="43"/>
      <c r="I29" s="43">
        <v>119356</v>
      </c>
      <c r="J29" s="43"/>
      <c r="K29" s="43">
        <v>101072</v>
      </c>
      <c r="L29" s="43"/>
      <c r="M29" s="43">
        <v>109708</v>
      </c>
    </row>
    <row r="30" spans="1:13" ht="21" customHeight="1">
      <c r="A30" s="4" t="s">
        <v>21</v>
      </c>
      <c r="E30" s="6"/>
      <c r="F30" s="12"/>
      <c r="G30" s="43">
        <v>181486</v>
      </c>
      <c r="H30" s="43"/>
      <c r="I30" s="43">
        <v>190922</v>
      </c>
      <c r="J30" s="43"/>
      <c r="K30" s="43">
        <v>167462</v>
      </c>
      <c r="L30" s="43"/>
      <c r="M30" s="43">
        <v>175112</v>
      </c>
    </row>
    <row r="31" spans="1:13" ht="21" customHeight="1">
      <c r="A31" s="4" t="s">
        <v>22</v>
      </c>
      <c r="E31" s="6"/>
      <c r="F31" s="12"/>
      <c r="G31" s="43">
        <v>278178</v>
      </c>
      <c r="H31" s="43"/>
      <c r="I31" s="43">
        <v>278178</v>
      </c>
      <c r="J31" s="43"/>
      <c r="K31" s="43">
        <v>0</v>
      </c>
      <c r="L31" s="43"/>
      <c r="M31" s="43">
        <v>0</v>
      </c>
    </row>
    <row r="32" spans="1:13" ht="21" customHeight="1">
      <c r="A32" s="4" t="s">
        <v>23</v>
      </c>
      <c r="E32" s="92"/>
      <c r="F32" s="12"/>
      <c r="G32" s="43">
        <v>31021</v>
      </c>
      <c r="H32" s="43"/>
      <c r="I32" s="43">
        <v>28805</v>
      </c>
      <c r="J32" s="43"/>
      <c r="K32" s="43">
        <v>971</v>
      </c>
      <c r="L32" s="43"/>
      <c r="M32" s="43">
        <v>1289</v>
      </c>
    </row>
    <row r="33" spans="1:13" ht="21" customHeight="1">
      <c r="A33" s="4" t="s">
        <v>15</v>
      </c>
      <c r="E33" s="12"/>
      <c r="F33" s="12"/>
      <c r="G33" s="43">
        <v>487070</v>
      </c>
      <c r="H33" s="43"/>
      <c r="I33" s="43">
        <v>440976</v>
      </c>
      <c r="J33" s="43"/>
      <c r="K33" s="43">
        <v>485519</v>
      </c>
      <c r="L33" s="43"/>
      <c r="M33" s="43">
        <v>438682</v>
      </c>
    </row>
    <row r="34" spans="1:13" ht="21" customHeight="1">
      <c r="A34" s="4" t="s">
        <v>24</v>
      </c>
      <c r="E34" s="12"/>
      <c r="F34" s="12"/>
      <c r="G34" s="43">
        <v>72246</v>
      </c>
      <c r="H34" s="43"/>
      <c r="I34" s="43">
        <v>82786</v>
      </c>
      <c r="J34" s="43"/>
      <c r="K34" s="43">
        <v>65266</v>
      </c>
      <c r="L34" s="43"/>
      <c r="M34" s="43">
        <v>75922</v>
      </c>
    </row>
    <row r="35" spans="1:13" ht="21" customHeight="1">
      <c r="A35" s="4" t="s">
        <v>25</v>
      </c>
      <c r="E35" s="12"/>
      <c r="F35" s="12"/>
      <c r="G35" s="1">
        <v>23868</v>
      </c>
      <c r="H35" s="43"/>
      <c r="I35" s="1">
        <v>26773</v>
      </c>
      <c r="J35" s="43"/>
      <c r="K35" s="1">
        <v>2342</v>
      </c>
      <c r="L35" s="43"/>
      <c r="M35" s="1">
        <v>5009</v>
      </c>
    </row>
    <row r="36" spans="1:13" ht="21" customHeight="1">
      <c r="A36" s="8" t="s">
        <v>26</v>
      </c>
      <c r="E36" s="12"/>
      <c r="F36" s="12"/>
      <c r="G36" s="43">
        <f>SUM(G24:G35)</f>
        <v>1724191</v>
      </c>
      <c r="H36" s="43"/>
      <c r="I36" s="43">
        <f>SUM(I24:I35)</f>
        <v>1652657</v>
      </c>
      <c r="J36" s="43"/>
      <c r="K36" s="43">
        <f>SUM(K24:K35)</f>
        <v>1678366</v>
      </c>
      <c r="L36" s="43"/>
      <c r="M36" s="43">
        <f>SUM(M24:M35)</f>
        <v>1608268</v>
      </c>
    </row>
    <row r="37" spans="1:13" ht="21" customHeight="1" thickBot="1">
      <c r="A37" s="8" t="s">
        <v>27</v>
      </c>
      <c r="D37" s="9"/>
      <c r="G37" s="93">
        <f>SUM(G22+G36)</f>
        <v>6253224</v>
      </c>
      <c r="H37" s="43"/>
      <c r="I37" s="93">
        <f>SUM(I22+I36)</f>
        <v>6644631</v>
      </c>
      <c r="J37" s="43"/>
      <c r="K37" s="93">
        <f>SUM(K22+K36)</f>
        <v>5688694</v>
      </c>
      <c r="L37" s="43"/>
      <c r="M37" s="93">
        <f>SUM(M22+M36)</f>
        <v>6107380</v>
      </c>
    </row>
    <row r="38" spans="1:13" ht="21" customHeight="1" thickTop="1">
      <c r="D38" s="9"/>
      <c r="E38" s="7"/>
      <c r="F38" s="7"/>
      <c r="G38" s="7"/>
      <c r="H38" s="7"/>
      <c r="I38" s="7"/>
      <c r="J38" s="7"/>
      <c r="K38" s="7"/>
      <c r="L38" s="7"/>
      <c r="M38" s="7"/>
    </row>
    <row r="39" spans="1:13" ht="21" customHeight="1">
      <c r="A39" s="4" t="s">
        <v>28</v>
      </c>
      <c r="D39" s="9"/>
      <c r="E39" s="7"/>
      <c r="F39" s="7"/>
      <c r="G39" s="7"/>
      <c r="H39" s="7"/>
      <c r="I39" s="7"/>
      <c r="J39" s="7"/>
      <c r="K39" s="7"/>
      <c r="L39" s="7"/>
      <c r="M39" s="7"/>
    </row>
    <row r="40" spans="1:13" ht="21" customHeight="1">
      <c r="A40" s="8" t="s">
        <v>0</v>
      </c>
    </row>
    <row r="41" spans="1:13" s="8" customFormat="1" ht="21" customHeight="1">
      <c r="A41" s="8" t="s">
        <v>263</v>
      </c>
    </row>
    <row r="42" spans="1:13" s="8" customFormat="1" ht="21" customHeight="1">
      <c r="A42" s="8" t="s">
        <v>255</v>
      </c>
    </row>
    <row r="43" spans="1:13" ht="21" customHeight="1">
      <c r="D43" s="9"/>
      <c r="I43" s="10"/>
      <c r="J43" s="10"/>
      <c r="M43" s="10" t="s">
        <v>1</v>
      </c>
    </row>
    <row r="44" spans="1:13" ht="21" customHeight="1">
      <c r="G44" s="120" t="s">
        <v>2</v>
      </c>
      <c r="H44" s="120"/>
      <c r="I44" s="120"/>
      <c r="J44" s="8"/>
      <c r="K44" s="120" t="s">
        <v>3</v>
      </c>
      <c r="L44" s="120"/>
      <c r="M44" s="120"/>
    </row>
    <row r="45" spans="1:13" ht="21" customHeight="1">
      <c r="E45" s="13" t="s">
        <v>4</v>
      </c>
      <c r="F45" s="11"/>
      <c r="G45" s="88" t="s">
        <v>256</v>
      </c>
      <c r="H45" s="11"/>
      <c r="I45" s="89" t="s">
        <v>257</v>
      </c>
      <c r="J45" s="90"/>
      <c r="K45" s="88" t="s">
        <v>256</v>
      </c>
      <c r="L45" s="11"/>
      <c r="M45" s="89" t="s">
        <v>257</v>
      </c>
    </row>
    <row r="46" spans="1:13" ht="21" customHeight="1">
      <c r="E46" s="9"/>
      <c r="F46" s="11"/>
      <c r="G46" s="90" t="s">
        <v>5</v>
      </c>
      <c r="H46" s="11"/>
      <c r="I46" s="90" t="s">
        <v>6</v>
      </c>
      <c r="J46" s="90"/>
      <c r="K46" s="90" t="s">
        <v>5</v>
      </c>
      <c r="L46" s="11"/>
      <c r="M46" s="90" t="s">
        <v>6</v>
      </c>
    </row>
    <row r="47" spans="1:13" ht="21" customHeight="1">
      <c r="E47" s="9"/>
      <c r="F47" s="11"/>
      <c r="G47" s="90" t="s">
        <v>7</v>
      </c>
      <c r="H47" s="11"/>
      <c r="I47" s="90"/>
      <c r="J47" s="14"/>
      <c r="K47" s="90" t="s">
        <v>7</v>
      </c>
      <c r="L47" s="11"/>
      <c r="M47" s="90"/>
    </row>
    <row r="48" spans="1:13" ht="21" customHeight="1">
      <c r="A48" s="8" t="s">
        <v>29</v>
      </c>
      <c r="I48" s="14"/>
      <c r="J48" s="14"/>
    </row>
    <row r="49" spans="1:13" ht="21" customHeight="1">
      <c r="A49" s="8" t="s">
        <v>30</v>
      </c>
      <c r="D49" s="9"/>
      <c r="I49" s="7"/>
      <c r="J49" s="7"/>
    </row>
    <row r="50" spans="1:13" ht="21" customHeight="1">
      <c r="A50" s="4" t="s">
        <v>160</v>
      </c>
      <c r="D50" s="9"/>
      <c r="E50" s="12"/>
      <c r="G50" s="43">
        <v>0</v>
      </c>
      <c r="I50" s="43">
        <v>70946</v>
      </c>
      <c r="J50" s="43"/>
      <c r="K50" s="43">
        <v>0</v>
      </c>
      <c r="L50" s="43"/>
      <c r="M50" s="43">
        <v>70946</v>
      </c>
    </row>
    <row r="51" spans="1:13" ht="21" customHeight="1">
      <c r="A51" s="4" t="s">
        <v>205</v>
      </c>
      <c r="D51" s="9"/>
      <c r="E51" s="12"/>
      <c r="G51" s="43">
        <v>961774</v>
      </c>
      <c r="I51" s="43">
        <v>1129081</v>
      </c>
      <c r="J51" s="43"/>
      <c r="K51" s="43">
        <v>767522</v>
      </c>
      <c r="L51" s="43"/>
      <c r="M51" s="43">
        <v>983355</v>
      </c>
    </row>
    <row r="52" spans="1:13" ht="21" customHeight="1">
      <c r="A52" s="4" t="s">
        <v>31</v>
      </c>
      <c r="D52" s="9"/>
      <c r="E52" s="12">
        <v>2</v>
      </c>
      <c r="G52" s="43">
        <v>7200</v>
      </c>
      <c r="I52" s="43">
        <v>8708</v>
      </c>
      <c r="J52" s="43"/>
      <c r="K52" s="43">
        <v>8753</v>
      </c>
      <c r="L52" s="43"/>
      <c r="M52" s="43">
        <v>19158</v>
      </c>
    </row>
    <row r="53" spans="1:13" ht="21" customHeight="1">
      <c r="A53" s="4" t="s">
        <v>32</v>
      </c>
      <c r="D53" s="9"/>
      <c r="E53" s="12"/>
      <c r="G53" s="43">
        <v>115810</v>
      </c>
      <c r="I53" s="43">
        <v>266643</v>
      </c>
      <c r="J53" s="43"/>
      <c r="K53" s="43">
        <v>88861</v>
      </c>
      <c r="L53" s="43"/>
      <c r="M53" s="43">
        <v>230629</v>
      </c>
    </row>
    <row r="54" spans="1:13" ht="21" customHeight="1">
      <c r="A54" s="4" t="s">
        <v>33</v>
      </c>
      <c r="D54" s="9"/>
      <c r="E54" s="12"/>
      <c r="G54" s="43">
        <v>34700</v>
      </c>
      <c r="I54" s="43">
        <v>34397</v>
      </c>
      <c r="J54" s="43"/>
      <c r="K54" s="43">
        <v>27847</v>
      </c>
      <c r="L54" s="43"/>
      <c r="M54" s="2">
        <v>27438</v>
      </c>
    </row>
    <row r="55" spans="1:13" ht="21" customHeight="1">
      <c r="A55" s="4" t="s">
        <v>206</v>
      </c>
      <c r="D55" s="9"/>
      <c r="E55" s="12"/>
      <c r="G55" s="43">
        <v>6202</v>
      </c>
      <c r="I55" s="43">
        <v>4779</v>
      </c>
      <c r="J55" s="43"/>
      <c r="K55" s="43">
        <v>0</v>
      </c>
      <c r="L55" s="43"/>
      <c r="M55" s="43">
        <v>0</v>
      </c>
    </row>
    <row r="56" spans="1:13" ht="21" customHeight="1">
      <c r="A56" s="4" t="s">
        <v>34</v>
      </c>
      <c r="D56" s="9"/>
      <c r="E56" s="12"/>
      <c r="G56" s="43">
        <v>1725065</v>
      </c>
      <c r="I56" s="43">
        <v>1802922</v>
      </c>
      <c r="J56" s="43"/>
      <c r="K56" s="43">
        <v>1690601</v>
      </c>
      <c r="L56" s="43"/>
      <c r="M56" s="43">
        <v>1739177</v>
      </c>
    </row>
    <row r="57" spans="1:13" ht="21" customHeight="1">
      <c r="A57" s="4" t="s">
        <v>35</v>
      </c>
      <c r="D57" s="9"/>
      <c r="E57" s="12"/>
      <c r="G57" s="43">
        <v>157760</v>
      </c>
      <c r="I57" s="43">
        <v>141314</v>
      </c>
      <c r="J57" s="43"/>
      <c r="K57" s="43">
        <v>152564</v>
      </c>
      <c r="L57" s="43"/>
      <c r="M57" s="43">
        <v>138205</v>
      </c>
    </row>
    <row r="58" spans="1:13" ht="21" customHeight="1">
      <c r="A58" s="4" t="s">
        <v>152</v>
      </c>
      <c r="D58" s="9"/>
      <c r="E58" s="12"/>
      <c r="G58" s="43">
        <v>4276</v>
      </c>
      <c r="I58" s="43">
        <v>4492</v>
      </c>
      <c r="J58" s="43"/>
      <c r="K58" s="43">
        <v>4276</v>
      </c>
      <c r="L58" s="43"/>
      <c r="M58" s="43">
        <v>4492</v>
      </c>
    </row>
    <row r="59" spans="1:13" ht="21" customHeight="1">
      <c r="A59" s="4" t="s">
        <v>153</v>
      </c>
      <c r="D59" s="9"/>
      <c r="E59" s="12"/>
      <c r="G59" s="43"/>
      <c r="I59" s="43"/>
      <c r="J59" s="43"/>
      <c r="K59" s="43"/>
      <c r="L59" s="43"/>
      <c r="M59" s="43"/>
    </row>
    <row r="60" spans="1:13" ht="21" customHeight="1">
      <c r="A60" s="4" t="s">
        <v>154</v>
      </c>
      <c r="D60" s="9"/>
      <c r="E60" s="12"/>
      <c r="G60" s="43">
        <v>22567</v>
      </c>
      <c r="I60" s="43">
        <v>22382</v>
      </c>
      <c r="J60" s="43"/>
      <c r="K60" s="43">
        <v>0</v>
      </c>
      <c r="L60" s="43"/>
      <c r="M60" s="43">
        <v>0</v>
      </c>
    </row>
    <row r="61" spans="1:13" ht="21" customHeight="1">
      <c r="A61" s="4" t="s">
        <v>190</v>
      </c>
      <c r="D61" s="9"/>
      <c r="E61" s="12">
        <v>8</v>
      </c>
      <c r="G61" s="43">
        <v>14752</v>
      </c>
      <c r="I61" s="43">
        <v>37728</v>
      </c>
      <c r="J61" s="43"/>
      <c r="K61" s="43">
        <v>14752</v>
      </c>
      <c r="L61" s="43"/>
      <c r="M61" s="43">
        <v>37728</v>
      </c>
    </row>
    <row r="62" spans="1:13" ht="21" customHeight="1">
      <c r="A62" s="4" t="s">
        <v>36</v>
      </c>
      <c r="D62" s="9"/>
      <c r="E62" s="12"/>
      <c r="G62" s="43">
        <v>52037</v>
      </c>
      <c r="I62" s="43">
        <v>48013</v>
      </c>
      <c r="J62" s="43"/>
      <c r="K62" s="43">
        <v>50498</v>
      </c>
      <c r="L62" s="43"/>
      <c r="M62" s="43">
        <v>46019</v>
      </c>
    </row>
    <row r="63" spans="1:13" ht="21" customHeight="1">
      <c r="A63" s="8" t="s">
        <v>37</v>
      </c>
      <c r="D63" s="9"/>
      <c r="E63" s="12"/>
      <c r="F63" s="12"/>
      <c r="G63" s="91">
        <f>SUM(G50:G62)</f>
        <v>3102143</v>
      </c>
      <c r="H63" s="12"/>
      <c r="I63" s="91">
        <f>SUM(I50:I62)</f>
        <v>3571405</v>
      </c>
      <c r="J63" s="43"/>
      <c r="K63" s="91">
        <f>SUM(K50:K62)</f>
        <v>2805674</v>
      </c>
      <c r="L63" s="43"/>
      <c r="M63" s="91">
        <f>SUM(M50:M62)</f>
        <v>3297147</v>
      </c>
    </row>
    <row r="64" spans="1:13" ht="21" customHeight="1">
      <c r="A64" s="8" t="s">
        <v>38</v>
      </c>
      <c r="D64" s="9"/>
      <c r="E64" s="12"/>
      <c r="F64" s="12"/>
      <c r="G64" s="43"/>
      <c r="H64" s="12"/>
      <c r="I64" s="43"/>
      <c r="J64" s="43"/>
      <c r="K64" s="43"/>
      <c r="L64" s="43"/>
      <c r="M64" s="43"/>
    </row>
    <row r="65" spans="1:13" ht="21" customHeight="1">
      <c r="A65" s="4" t="s">
        <v>187</v>
      </c>
      <c r="D65" s="9"/>
      <c r="E65" s="12">
        <v>8</v>
      </c>
      <c r="F65" s="12"/>
      <c r="G65" s="43">
        <v>17299</v>
      </c>
      <c r="H65" s="12"/>
      <c r="I65" s="43">
        <v>37569</v>
      </c>
      <c r="J65" s="43"/>
      <c r="K65" s="43">
        <v>17299</v>
      </c>
      <c r="L65" s="43"/>
      <c r="M65" s="43">
        <v>37569</v>
      </c>
    </row>
    <row r="66" spans="1:13" ht="21" customHeight="1">
      <c r="A66" s="4" t="s">
        <v>150</v>
      </c>
      <c r="D66" s="9"/>
      <c r="E66" s="12"/>
      <c r="F66" s="12"/>
      <c r="G66" s="43">
        <v>145654</v>
      </c>
      <c r="H66" s="12"/>
      <c r="I66" s="2">
        <v>154341</v>
      </c>
      <c r="J66" s="43"/>
      <c r="K66" s="43">
        <v>139565</v>
      </c>
      <c r="L66" s="43"/>
      <c r="M66" s="2">
        <v>146645</v>
      </c>
    </row>
    <row r="67" spans="1:13" ht="21" customHeight="1">
      <c r="A67" s="4" t="s">
        <v>207</v>
      </c>
      <c r="D67" s="9"/>
      <c r="E67" s="12"/>
      <c r="F67" s="12"/>
      <c r="G67" s="43">
        <v>263932</v>
      </c>
      <c r="H67" s="12"/>
      <c r="I67" s="2">
        <v>261465</v>
      </c>
      <c r="J67" s="43"/>
      <c r="K67" s="43">
        <v>234585</v>
      </c>
      <c r="L67" s="43"/>
      <c r="M67" s="2">
        <v>233233</v>
      </c>
    </row>
    <row r="68" spans="1:13" ht="21" customHeight="1">
      <c r="A68" s="4" t="s">
        <v>146</v>
      </c>
      <c r="D68" s="9"/>
      <c r="E68" s="12"/>
      <c r="F68" s="12"/>
      <c r="G68" s="1">
        <v>9013</v>
      </c>
      <c r="H68" s="12"/>
      <c r="I68" s="3">
        <v>8952</v>
      </c>
      <c r="J68" s="43"/>
      <c r="K68" s="1">
        <v>8242</v>
      </c>
      <c r="L68" s="43"/>
      <c r="M68" s="3">
        <v>8196</v>
      </c>
    </row>
    <row r="69" spans="1:13" ht="21" customHeight="1">
      <c r="A69" s="8" t="s">
        <v>39</v>
      </c>
      <c r="D69" s="9"/>
      <c r="E69" s="12"/>
      <c r="F69" s="12"/>
      <c r="G69" s="3">
        <f>SUM(G65:G68)</f>
        <v>435898</v>
      </c>
      <c r="H69" s="12"/>
      <c r="I69" s="3">
        <f>SUM(I65:I68)</f>
        <v>462327</v>
      </c>
      <c r="J69" s="2"/>
      <c r="K69" s="3">
        <f>SUM(K65:K68)</f>
        <v>399691</v>
      </c>
      <c r="L69" s="43"/>
      <c r="M69" s="3">
        <f>SUM(M65:M68)</f>
        <v>425643</v>
      </c>
    </row>
    <row r="70" spans="1:13" ht="21" customHeight="1">
      <c r="A70" s="5" t="s">
        <v>40</v>
      </c>
      <c r="D70" s="9"/>
      <c r="G70" s="1">
        <f>SUM(G63,G69)</f>
        <v>3538041</v>
      </c>
      <c r="I70" s="1">
        <f>SUM(I63,I69)</f>
        <v>4033732</v>
      </c>
      <c r="J70" s="43"/>
      <c r="K70" s="1">
        <f>SUM(K63,K69)</f>
        <v>3205365</v>
      </c>
      <c r="L70" s="43"/>
      <c r="M70" s="1">
        <f>SUM(M63,M69)</f>
        <v>3722790</v>
      </c>
    </row>
    <row r="71" spans="1:13" ht="21" customHeight="1">
      <c r="D71" s="9"/>
      <c r="E71" s="7"/>
      <c r="F71" s="7"/>
      <c r="G71" s="7"/>
      <c r="H71" s="7"/>
      <c r="I71" s="7"/>
      <c r="J71" s="7"/>
      <c r="K71" s="7"/>
      <c r="L71" s="7"/>
      <c r="M71" s="7"/>
    </row>
    <row r="72" spans="1:13" ht="21" customHeight="1">
      <c r="A72" s="4" t="s">
        <v>28</v>
      </c>
      <c r="D72" s="9"/>
      <c r="E72" s="7"/>
      <c r="F72" s="7"/>
      <c r="G72" s="7"/>
      <c r="H72" s="7"/>
      <c r="I72" s="7"/>
      <c r="J72" s="7"/>
      <c r="K72" s="7"/>
      <c r="L72" s="7"/>
      <c r="M72" s="7"/>
    </row>
    <row r="73" spans="1:13" ht="21" customHeight="1">
      <c r="A73" s="8" t="s">
        <v>0</v>
      </c>
    </row>
    <row r="74" spans="1:13" s="8" customFormat="1" ht="21" customHeight="1">
      <c r="A74" s="8" t="s">
        <v>263</v>
      </c>
    </row>
    <row r="75" spans="1:13" s="8" customFormat="1" ht="21" customHeight="1">
      <c r="A75" s="8" t="s">
        <v>255</v>
      </c>
    </row>
    <row r="76" spans="1:13" ht="21" customHeight="1">
      <c r="D76" s="9"/>
      <c r="I76" s="10"/>
      <c r="J76" s="10"/>
      <c r="M76" s="10" t="s">
        <v>1</v>
      </c>
    </row>
    <row r="77" spans="1:13" ht="21" customHeight="1">
      <c r="G77" s="120" t="s">
        <v>2</v>
      </c>
      <c r="H77" s="120"/>
      <c r="I77" s="120"/>
      <c r="J77" s="8"/>
      <c r="K77" s="120" t="s">
        <v>3</v>
      </c>
      <c r="L77" s="120"/>
      <c r="M77" s="120"/>
    </row>
    <row r="78" spans="1:13" ht="21" customHeight="1">
      <c r="E78" s="9"/>
      <c r="F78" s="11"/>
      <c r="G78" s="88" t="s">
        <v>256</v>
      </c>
      <c r="H78" s="11"/>
      <c r="I78" s="89" t="s">
        <v>257</v>
      </c>
      <c r="J78" s="90"/>
      <c r="K78" s="88" t="s">
        <v>256</v>
      </c>
      <c r="L78" s="11"/>
      <c r="M78" s="89" t="s">
        <v>257</v>
      </c>
    </row>
    <row r="79" spans="1:13" ht="21" customHeight="1">
      <c r="E79" s="9"/>
      <c r="F79" s="11"/>
      <c r="G79" s="90" t="s">
        <v>5</v>
      </c>
      <c r="H79" s="11"/>
      <c r="I79" s="90" t="s">
        <v>6</v>
      </c>
      <c r="J79" s="90"/>
      <c r="K79" s="90" t="s">
        <v>5</v>
      </c>
      <c r="L79" s="11"/>
      <c r="M79" s="90" t="s">
        <v>6</v>
      </c>
    </row>
    <row r="80" spans="1:13" ht="21" customHeight="1">
      <c r="E80" s="9"/>
      <c r="F80" s="11"/>
      <c r="G80" s="90" t="s">
        <v>7</v>
      </c>
      <c r="H80" s="11"/>
      <c r="I80" s="90"/>
      <c r="J80" s="14"/>
      <c r="K80" s="90" t="s">
        <v>7</v>
      </c>
      <c r="L80" s="11"/>
      <c r="M80" s="90"/>
    </row>
    <row r="81" spans="1:13" ht="21" customHeight="1">
      <c r="A81" s="5" t="s">
        <v>41</v>
      </c>
      <c r="D81" s="9"/>
      <c r="I81" s="43"/>
      <c r="J81" s="43"/>
      <c r="K81" s="43"/>
      <c r="L81" s="43"/>
      <c r="M81" s="43"/>
    </row>
    <row r="82" spans="1:13" ht="21" customHeight="1">
      <c r="A82" s="4" t="s">
        <v>42</v>
      </c>
      <c r="D82" s="9"/>
      <c r="E82" s="12"/>
      <c r="I82" s="43"/>
      <c r="J82" s="43"/>
      <c r="K82" s="43"/>
      <c r="L82" s="43"/>
      <c r="M82" s="43"/>
    </row>
    <row r="83" spans="1:13" ht="21" customHeight="1">
      <c r="A83" s="4" t="s">
        <v>43</v>
      </c>
      <c r="D83" s="9"/>
      <c r="G83" s="43"/>
      <c r="I83" s="43"/>
      <c r="J83" s="43"/>
      <c r="K83" s="43"/>
      <c r="L83" s="43"/>
      <c r="M83" s="43"/>
    </row>
    <row r="84" spans="1:13" ht="21" customHeight="1" thickBot="1">
      <c r="A84" s="4" t="s">
        <v>44</v>
      </c>
      <c r="D84" s="9"/>
      <c r="G84" s="94">
        <v>441454</v>
      </c>
      <c r="H84" s="43"/>
      <c r="I84" s="94">
        <v>441454</v>
      </c>
      <c r="J84" s="43"/>
      <c r="K84" s="94">
        <v>441454</v>
      </c>
      <c r="L84" s="43"/>
      <c r="M84" s="94">
        <v>441454</v>
      </c>
    </row>
    <row r="85" spans="1:13" ht="21" customHeight="1" thickTop="1">
      <c r="A85" s="4" t="s">
        <v>45</v>
      </c>
      <c r="D85" s="9"/>
      <c r="G85" s="43"/>
      <c r="H85" s="43"/>
      <c r="I85" s="43"/>
      <c r="J85" s="43"/>
      <c r="K85" s="43"/>
      <c r="L85" s="43"/>
      <c r="M85" s="43"/>
    </row>
    <row r="86" spans="1:13" ht="21" customHeight="1">
      <c r="A86" s="4" t="s">
        <v>44</v>
      </c>
      <c r="D86" s="9"/>
      <c r="G86" s="43">
        <f>SH_conso!D37</f>
        <v>441454</v>
      </c>
      <c r="H86" s="43"/>
      <c r="I86" s="43">
        <f>SH_conso!D25</f>
        <v>441454</v>
      </c>
      <c r="J86" s="43"/>
      <c r="K86" s="43">
        <f>'SH_company only'!C29</f>
        <v>441454</v>
      </c>
      <c r="L86" s="43"/>
      <c r="M86" s="43">
        <f>'SH_company only'!C21</f>
        <v>441454</v>
      </c>
    </row>
    <row r="87" spans="1:13" ht="21" customHeight="1">
      <c r="A87" s="4" t="s">
        <v>46</v>
      </c>
      <c r="D87" s="9"/>
      <c r="G87" s="43">
        <f>SH_conso!F37</f>
        <v>986742</v>
      </c>
      <c r="H87" s="43"/>
      <c r="I87" s="43">
        <f>SH_conso!F25</f>
        <v>986742</v>
      </c>
      <c r="J87" s="43"/>
      <c r="K87" s="43">
        <f>'SH_company only'!E29</f>
        <v>986742</v>
      </c>
      <c r="L87" s="43"/>
      <c r="M87" s="43">
        <f>'SH_company only'!E21</f>
        <v>986742</v>
      </c>
    </row>
    <row r="88" spans="1:13" ht="21" customHeight="1">
      <c r="A88" s="4" t="s">
        <v>47</v>
      </c>
      <c r="D88" s="9"/>
      <c r="G88" s="43"/>
      <c r="H88" s="43"/>
      <c r="I88" s="43"/>
      <c r="J88" s="43"/>
      <c r="K88" s="43"/>
      <c r="L88" s="43"/>
      <c r="M88" s="43"/>
    </row>
    <row r="89" spans="1:13" ht="21" customHeight="1">
      <c r="A89" s="4" t="s">
        <v>48</v>
      </c>
      <c r="D89" s="9"/>
      <c r="G89" s="43">
        <f>SH_conso!H37</f>
        <v>44150</v>
      </c>
      <c r="H89" s="43"/>
      <c r="I89" s="43">
        <f>SH_conso!H25</f>
        <v>44150</v>
      </c>
      <c r="J89" s="43"/>
      <c r="K89" s="43">
        <f>'SH_company only'!G29</f>
        <v>44150</v>
      </c>
      <c r="L89" s="43"/>
      <c r="M89" s="43">
        <f>'SH_company only'!G21</f>
        <v>44150</v>
      </c>
    </row>
    <row r="90" spans="1:13" ht="21" customHeight="1">
      <c r="A90" s="4" t="s">
        <v>49</v>
      </c>
      <c r="D90" s="9"/>
      <c r="G90" s="43">
        <f>SH_conso!J37</f>
        <v>1208606</v>
      </c>
      <c r="H90" s="43"/>
      <c r="I90" s="43">
        <f>SH_conso!J25</f>
        <v>1135251</v>
      </c>
      <c r="J90" s="43"/>
      <c r="K90" s="43">
        <f>'SH_company only'!I29</f>
        <v>1010241</v>
      </c>
      <c r="L90" s="43"/>
      <c r="M90" s="43">
        <f>'SH_company only'!I21</f>
        <v>941748</v>
      </c>
    </row>
    <row r="91" spans="1:13" ht="21" customHeight="1">
      <c r="A91" s="4" t="s">
        <v>50</v>
      </c>
      <c r="D91" s="9"/>
      <c r="G91" s="1">
        <f>SH_conso!R37</f>
        <v>7704</v>
      </c>
      <c r="H91" s="43"/>
      <c r="I91" s="1">
        <f>SH_conso!R25</f>
        <v>-22542</v>
      </c>
      <c r="J91" s="43"/>
      <c r="K91" s="1">
        <f>'SH_company only'!K29</f>
        <v>742</v>
      </c>
      <c r="L91" s="43"/>
      <c r="M91" s="1">
        <f>'SH_company only'!K21</f>
        <v>-29504</v>
      </c>
    </row>
    <row r="92" spans="1:13" ht="21" customHeight="1">
      <c r="A92" s="7" t="s">
        <v>51</v>
      </c>
      <c r="D92" s="9"/>
      <c r="G92" s="43">
        <f>SUM(G89:G91,G86:G87)</f>
        <v>2688656</v>
      </c>
      <c r="H92" s="43"/>
      <c r="I92" s="43">
        <f>SUM(I89:I91,I86:I87)</f>
        <v>2585055</v>
      </c>
      <c r="J92" s="43"/>
      <c r="K92" s="43">
        <f>SUM(K89:K91,K86:K87)</f>
        <v>2483329</v>
      </c>
      <c r="L92" s="43"/>
      <c r="M92" s="43">
        <f>SUM(M89:M91,M86:M87)</f>
        <v>2384590</v>
      </c>
    </row>
    <row r="93" spans="1:13" ht="21" customHeight="1">
      <c r="A93" s="7" t="s">
        <v>52</v>
      </c>
      <c r="D93" s="9"/>
      <c r="G93" s="1">
        <f>SH_conso!V37</f>
        <v>26527</v>
      </c>
      <c r="H93" s="43"/>
      <c r="I93" s="1">
        <f>SH_conso!V25</f>
        <v>25844</v>
      </c>
      <c r="J93" s="43"/>
      <c r="K93" s="1">
        <v>0</v>
      </c>
      <c r="L93" s="43"/>
      <c r="M93" s="1">
        <v>0</v>
      </c>
    </row>
    <row r="94" spans="1:13" ht="21" customHeight="1">
      <c r="A94" s="5" t="s">
        <v>53</v>
      </c>
      <c r="D94" s="9"/>
      <c r="G94" s="1">
        <f>SUM(G92:G93)</f>
        <v>2715183</v>
      </c>
      <c r="H94" s="43"/>
      <c r="I94" s="1">
        <f>SUM(I92:I93)</f>
        <v>2610899</v>
      </c>
      <c r="J94" s="43"/>
      <c r="K94" s="1">
        <f>SUM(K92:K93)</f>
        <v>2483329</v>
      </c>
      <c r="L94" s="43"/>
      <c r="M94" s="1">
        <f>SUM(M92:M93)</f>
        <v>2384590</v>
      </c>
    </row>
    <row r="95" spans="1:13" ht="21" customHeight="1" thickBot="1">
      <c r="A95" s="8" t="s">
        <v>54</v>
      </c>
      <c r="D95" s="9"/>
      <c r="G95" s="94">
        <f>SUM(G70+G94)</f>
        <v>6253224</v>
      </c>
      <c r="H95" s="43"/>
      <c r="I95" s="94">
        <f>SUM(I70+I94)</f>
        <v>6644631</v>
      </c>
      <c r="J95" s="43"/>
      <c r="K95" s="94">
        <f>SUM(K70+K94)</f>
        <v>5688694</v>
      </c>
      <c r="L95" s="43"/>
      <c r="M95" s="94">
        <f>SUM(M70+M94)</f>
        <v>6107380</v>
      </c>
    </row>
    <row r="96" spans="1:13" ht="21" customHeight="1" thickTop="1">
      <c r="D96" s="9"/>
      <c r="G96" s="43">
        <f>G95-G37</f>
        <v>0</v>
      </c>
      <c r="H96" s="43"/>
      <c r="I96" s="43">
        <f>SUM(I95-I37)</f>
        <v>0</v>
      </c>
      <c r="J96" s="43"/>
      <c r="K96" s="43">
        <f>K95-K37</f>
        <v>0</v>
      </c>
      <c r="L96" s="43"/>
      <c r="M96" s="43">
        <f>M95-M37</f>
        <v>0</v>
      </c>
    </row>
    <row r="97" spans="1:6" ht="21" customHeight="1">
      <c r="A97" s="4" t="s">
        <v>28</v>
      </c>
      <c r="D97" s="9"/>
    </row>
    <row r="98" spans="1:6" ht="21" customHeight="1">
      <c r="D98" s="9"/>
    </row>
    <row r="99" spans="1:6" ht="21" customHeight="1">
      <c r="A99" s="95"/>
      <c r="B99" s="95"/>
      <c r="C99" s="95"/>
      <c r="D99" s="95"/>
      <c r="E99" s="96"/>
      <c r="F99" s="9"/>
    </row>
    <row r="100" spans="1:6" ht="21" customHeight="1">
      <c r="E100" s="9"/>
      <c r="F100" s="9"/>
    </row>
    <row r="101" spans="1:6" ht="21" customHeight="1">
      <c r="F101" s="87" t="s">
        <v>55</v>
      </c>
    </row>
    <row r="102" spans="1:6" ht="21" customHeight="1">
      <c r="A102" s="95"/>
      <c r="B102" s="95"/>
      <c r="C102" s="95"/>
      <c r="D102" s="95"/>
      <c r="E102" s="96"/>
    </row>
  </sheetData>
  <mergeCells count="6">
    <mergeCell ref="G5:I5"/>
    <mergeCell ref="K5:M5"/>
    <mergeCell ref="G44:I44"/>
    <mergeCell ref="K44:M44"/>
    <mergeCell ref="G77:I77"/>
    <mergeCell ref="K77:M77"/>
  </mergeCells>
  <pageMargins left="0.78740157480314965" right="0.31496062992125984" top="0.78740157480314965" bottom="0.19685039370078741" header="0.19685039370078741" footer="0.19685039370078741"/>
  <pageSetup paperSize="9" scale="84" orientation="portrait" r:id="rId1"/>
  <rowBreaks count="2" manualBreakCount="2">
    <brk id="39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3D317-A116-46EC-8188-097BA02AA758}">
  <dimension ref="A1:N174"/>
  <sheetViews>
    <sheetView showGridLines="0" topLeftCell="A48" zoomScale="70" zoomScaleNormal="70" zoomScaleSheetLayoutView="80" workbookViewId="0">
      <selection activeCell="A66" sqref="A66"/>
    </sheetView>
  </sheetViews>
  <sheetFormatPr defaultColWidth="10.5546875" defaultRowHeight="21" customHeight="1"/>
  <cols>
    <col min="1" max="2" width="11.88671875" style="4" customWidth="1"/>
    <col min="3" max="3" width="11.5546875" style="4" customWidth="1"/>
    <col min="4" max="4" width="17.109375" style="4" customWidth="1"/>
    <col min="5" max="5" width="5" style="4" customWidth="1"/>
    <col min="6" max="6" width="1.44140625" style="4" customWidth="1"/>
    <col min="7" max="7" width="14.44140625" style="4" customWidth="1"/>
    <col min="8" max="8" width="1.44140625" style="4" customWidth="1"/>
    <col min="9" max="9" width="14.44140625" style="4" customWidth="1"/>
    <col min="10" max="10" width="1.44140625" style="4" customWidth="1"/>
    <col min="11" max="11" width="14.44140625" style="4" customWidth="1"/>
    <col min="12" max="12" width="1.44140625" style="4" customWidth="1"/>
    <col min="13" max="13" width="14.44140625" style="4" customWidth="1"/>
    <col min="14" max="14" width="1.44140625" style="4" customWidth="1"/>
    <col min="15" max="16384" width="10.5546875" style="4"/>
  </cols>
  <sheetData>
    <row r="1" spans="1:14" ht="20.85" customHeight="1">
      <c r="M1" s="19" t="s">
        <v>56</v>
      </c>
    </row>
    <row r="2" spans="1:14" ht="20.85" customHeight="1">
      <c r="A2" s="8" t="s">
        <v>0</v>
      </c>
    </row>
    <row r="3" spans="1:14" s="8" customFormat="1" ht="20.85" customHeight="1">
      <c r="A3" s="8" t="s">
        <v>57</v>
      </c>
    </row>
    <row r="4" spans="1:14" s="8" customFormat="1" ht="20.85" customHeight="1">
      <c r="A4" s="8" t="s">
        <v>193</v>
      </c>
    </row>
    <row r="5" spans="1:14" ht="20.85" customHeight="1">
      <c r="D5" s="9"/>
      <c r="I5" s="10"/>
      <c r="J5" s="10"/>
      <c r="K5" s="10"/>
      <c r="M5" s="10" t="s">
        <v>58</v>
      </c>
    </row>
    <row r="6" spans="1:14" ht="20.85" customHeight="1">
      <c r="G6" s="20"/>
      <c r="H6" s="21" t="s">
        <v>2</v>
      </c>
      <c r="I6" s="20"/>
      <c r="J6" s="22"/>
      <c r="K6" s="20"/>
      <c r="L6" s="21" t="s">
        <v>3</v>
      </c>
      <c r="M6" s="20"/>
      <c r="N6" s="23"/>
    </row>
    <row r="7" spans="1:14" ht="20.85" customHeight="1">
      <c r="E7" s="13" t="s">
        <v>4</v>
      </c>
      <c r="F7" s="11"/>
      <c r="G7" s="24">
        <v>2024</v>
      </c>
      <c r="H7" s="11"/>
      <c r="I7" s="24">
        <v>2023</v>
      </c>
      <c r="J7" s="25"/>
      <c r="K7" s="24">
        <v>2024</v>
      </c>
      <c r="L7" s="11"/>
      <c r="M7" s="24">
        <v>2023</v>
      </c>
      <c r="N7" s="11"/>
    </row>
    <row r="8" spans="1:14" ht="20.85" customHeight="1">
      <c r="A8" s="26" t="s">
        <v>170</v>
      </c>
      <c r="E8" s="9"/>
      <c r="F8" s="11"/>
      <c r="G8" s="14"/>
      <c r="H8" s="11"/>
      <c r="I8" s="14"/>
      <c r="J8" s="25"/>
      <c r="K8" s="14"/>
      <c r="L8" s="11"/>
      <c r="M8" s="14"/>
      <c r="N8" s="11"/>
    </row>
    <row r="9" spans="1:14" ht="20.85" customHeight="1">
      <c r="A9" s="26" t="s">
        <v>59</v>
      </c>
      <c r="E9" s="9"/>
      <c r="F9" s="11"/>
      <c r="G9" s="14"/>
      <c r="H9" s="11"/>
      <c r="I9" s="14"/>
      <c r="J9" s="25"/>
      <c r="K9" s="14"/>
      <c r="L9" s="11"/>
      <c r="M9" s="14"/>
      <c r="N9" s="11"/>
    </row>
    <row r="10" spans="1:14" ht="20.85" customHeight="1">
      <c r="A10" s="26" t="s">
        <v>60</v>
      </c>
    </row>
    <row r="11" spans="1:14" ht="20.85" customHeight="1">
      <c r="A11" s="15" t="s">
        <v>61</v>
      </c>
      <c r="E11" s="12">
        <v>6</v>
      </c>
      <c r="G11" s="17"/>
      <c r="H11" s="43"/>
      <c r="I11" s="17">
        <v>1487613</v>
      </c>
      <c r="J11" s="43"/>
      <c r="K11" s="17"/>
      <c r="L11" s="17"/>
      <c r="M11" s="17">
        <v>1340965</v>
      </c>
      <c r="N11" s="43"/>
    </row>
    <row r="12" spans="1:14" ht="20.85" customHeight="1">
      <c r="A12" s="15" t="s">
        <v>155</v>
      </c>
      <c r="E12" s="12">
        <v>5</v>
      </c>
      <c r="G12" s="17"/>
      <c r="H12" s="43"/>
      <c r="I12" s="17">
        <v>0</v>
      </c>
      <c r="J12" s="43"/>
      <c r="K12" s="17"/>
      <c r="L12" s="17"/>
      <c r="M12" s="17">
        <v>25774</v>
      </c>
      <c r="N12" s="43"/>
    </row>
    <row r="13" spans="1:14" ht="20.85" customHeight="1">
      <c r="A13" s="15" t="s">
        <v>171</v>
      </c>
      <c r="E13" s="16"/>
      <c r="G13" s="17"/>
      <c r="H13" s="43"/>
      <c r="I13" s="17">
        <v>20165</v>
      </c>
      <c r="J13" s="43"/>
      <c r="K13" s="17"/>
      <c r="L13" s="17"/>
      <c r="M13" s="17">
        <v>18848</v>
      </c>
      <c r="N13" s="43"/>
    </row>
    <row r="14" spans="1:14" ht="20.85" customHeight="1">
      <c r="A14" s="15" t="s">
        <v>62</v>
      </c>
      <c r="E14" s="12"/>
      <c r="G14" s="18"/>
      <c r="H14" s="43"/>
      <c r="I14" s="18">
        <v>4478</v>
      </c>
      <c r="J14" s="43"/>
      <c r="K14" s="18"/>
      <c r="L14" s="17"/>
      <c r="M14" s="18">
        <v>3933</v>
      </c>
      <c r="N14" s="43"/>
    </row>
    <row r="15" spans="1:14" ht="20.85" customHeight="1">
      <c r="A15" s="26" t="s">
        <v>63</v>
      </c>
      <c r="E15" s="12"/>
      <c r="G15" s="27">
        <f>SUM(G11:G14)</f>
        <v>0</v>
      </c>
      <c r="H15" s="43"/>
      <c r="I15" s="27">
        <f>SUM(I11:I14)</f>
        <v>1512256</v>
      </c>
      <c r="J15" s="28"/>
      <c r="K15" s="27">
        <f>SUM(K11:K14)</f>
        <v>0</v>
      </c>
      <c r="L15" s="43"/>
      <c r="M15" s="27">
        <f>SUM(M11:M14)</f>
        <v>1389520</v>
      </c>
      <c r="N15" s="43"/>
    </row>
    <row r="16" spans="1:14" ht="20.85" customHeight="1">
      <c r="A16" s="26" t="s">
        <v>64</v>
      </c>
      <c r="E16" s="12"/>
      <c r="G16" s="28"/>
      <c r="H16" s="43"/>
      <c r="I16" s="28"/>
      <c r="J16" s="28"/>
      <c r="K16" s="28"/>
      <c r="L16" s="43"/>
      <c r="M16" s="28"/>
      <c r="N16" s="43"/>
    </row>
    <row r="17" spans="1:14" ht="20.85" customHeight="1">
      <c r="A17" s="15" t="s">
        <v>65</v>
      </c>
      <c r="E17" s="12"/>
      <c r="G17" s="17"/>
      <c r="H17" s="43"/>
      <c r="I17" s="17">
        <v>1275605</v>
      </c>
      <c r="J17" s="43"/>
      <c r="K17" s="17"/>
      <c r="L17" s="17"/>
      <c r="M17" s="17">
        <v>1175953</v>
      </c>
      <c r="N17" s="43"/>
    </row>
    <row r="18" spans="1:14" ht="20.85" customHeight="1">
      <c r="A18" s="15" t="s">
        <v>66</v>
      </c>
      <c r="E18" s="12"/>
      <c r="G18" s="17"/>
      <c r="H18" s="43"/>
      <c r="I18" s="17">
        <v>30468</v>
      </c>
      <c r="J18" s="43"/>
      <c r="K18" s="17"/>
      <c r="L18" s="17"/>
      <c r="M18" s="17">
        <v>25271</v>
      </c>
      <c r="N18" s="43"/>
    </row>
    <row r="19" spans="1:14" ht="20.85" customHeight="1">
      <c r="A19" s="15" t="s">
        <v>67</v>
      </c>
      <c r="E19" s="12"/>
      <c r="G19" s="17"/>
      <c r="H19" s="43"/>
      <c r="I19" s="17">
        <v>172894</v>
      </c>
      <c r="J19" s="43"/>
      <c r="K19" s="17"/>
      <c r="L19" s="17"/>
      <c r="M19" s="17">
        <v>129131</v>
      </c>
      <c r="N19" s="43"/>
    </row>
    <row r="20" spans="1:14" ht="20.85" customHeight="1">
      <c r="A20" s="26" t="s">
        <v>68</v>
      </c>
      <c r="E20" s="12"/>
      <c r="G20" s="32">
        <f>SUM(G17:G19)</f>
        <v>0</v>
      </c>
      <c r="H20" s="43"/>
      <c r="I20" s="32">
        <f>SUM(I17:I19)</f>
        <v>1478967</v>
      </c>
      <c r="J20" s="28"/>
      <c r="K20" s="32">
        <f>SUM(K17:K19)</f>
        <v>0</v>
      </c>
      <c r="L20" s="43"/>
      <c r="M20" s="32">
        <f>SUM(M17:M19)</f>
        <v>1330355</v>
      </c>
      <c r="N20" s="43"/>
    </row>
    <row r="21" spans="1:14" ht="20.85" customHeight="1">
      <c r="A21" s="26" t="s">
        <v>69</v>
      </c>
      <c r="G21" s="29">
        <f>G15-G20</f>
        <v>0</v>
      </c>
      <c r="H21" s="43"/>
      <c r="I21" s="29">
        <f>I15-I20</f>
        <v>33289</v>
      </c>
      <c r="J21" s="29"/>
      <c r="K21" s="29">
        <f>K15-K20</f>
        <v>0</v>
      </c>
      <c r="L21" s="43"/>
      <c r="M21" s="29">
        <f>M15-M20</f>
        <v>59165</v>
      </c>
      <c r="N21" s="43"/>
    </row>
    <row r="22" spans="1:14" ht="20.85" customHeight="1">
      <c r="A22" s="15" t="s">
        <v>182</v>
      </c>
      <c r="E22" s="16"/>
      <c r="G22" s="17"/>
      <c r="H22" s="43"/>
      <c r="I22" s="17">
        <v>-2410</v>
      </c>
      <c r="J22" s="43"/>
      <c r="K22" s="17"/>
      <c r="L22" s="17"/>
      <c r="M22" s="17">
        <v>0</v>
      </c>
      <c r="N22" s="43"/>
    </row>
    <row r="23" spans="1:14" ht="20.85" customHeight="1">
      <c r="A23" s="15" t="s">
        <v>70</v>
      </c>
      <c r="G23" s="18"/>
      <c r="H23" s="43"/>
      <c r="I23" s="18">
        <v>-3043</v>
      </c>
      <c r="J23" s="43"/>
      <c r="K23" s="18"/>
      <c r="L23" s="17"/>
      <c r="M23" s="18">
        <v>-2449</v>
      </c>
      <c r="N23" s="43"/>
    </row>
    <row r="24" spans="1:14" ht="20.85" customHeight="1">
      <c r="A24" s="26" t="s">
        <v>71</v>
      </c>
      <c r="G24" s="17">
        <f>SUM(G21:G23)</f>
        <v>0</v>
      </c>
      <c r="H24" s="43"/>
      <c r="I24" s="17">
        <f>SUM(I21:I23)</f>
        <v>27836</v>
      </c>
      <c r="J24" s="17"/>
      <c r="K24" s="17">
        <f>SUM(K21:K23)</f>
        <v>0</v>
      </c>
      <c r="L24" s="43"/>
      <c r="M24" s="17">
        <f>SUM(M21:M23)</f>
        <v>56716</v>
      </c>
      <c r="N24" s="43"/>
    </row>
    <row r="25" spans="1:14" ht="20.85" customHeight="1">
      <c r="A25" s="15" t="s">
        <v>83</v>
      </c>
      <c r="E25" s="12"/>
      <c r="G25" s="30"/>
      <c r="H25" s="43"/>
      <c r="I25" s="30">
        <v>-10177</v>
      </c>
      <c r="J25" s="43"/>
      <c r="K25" s="30"/>
      <c r="L25" s="31"/>
      <c r="M25" s="30">
        <v>-8271</v>
      </c>
      <c r="N25" s="43"/>
    </row>
    <row r="26" spans="1:14" ht="20.85" customHeight="1">
      <c r="A26" s="26" t="s">
        <v>172</v>
      </c>
      <c r="G26" s="32">
        <f>SUM(G24:G25)</f>
        <v>0</v>
      </c>
      <c r="H26" s="43"/>
      <c r="I26" s="32">
        <f>SUM(I24:I25)</f>
        <v>17659</v>
      </c>
      <c r="J26" s="28"/>
      <c r="K26" s="32">
        <f>SUM(K24:K25)</f>
        <v>0</v>
      </c>
      <c r="L26" s="43"/>
      <c r="M26" s="32">
        <f>SUM(M24:M25)</f>
        <v>48445</v>
      </c>
      <c r="N26" s="43"/>
    </row>
    <row r="27" spans="1:14" ht="17.399999999999999" customHeight="1">
      <c r="A27" s="26"/>
      <c r="G27" s="28"/>
      <c r="H27" s="43"/>
      <c r="I27" s="28"/>
      <c r="J27" s="28"/>
      <c r="K27" s="28"/>
      <c r="L27" s="43"/>
      <c r="M27" s="28"/>
      <c r="N27" s="43"/>
    </row>
    <row r="28" spans="1:14" ht="20.85" customHeight="1">
      <c r="A28" s="26" t="s">
        <v>157</v>
      </c>
      <c r="G28" s="28"/>
      <c r="H28" s="43"/>
      <c r="I28" s="28"/>
      <c r="J28" s="28"/>
      <c r="K28" s="28"/>
      <c r="L28" s="43"/>
      <c r="M28" s="28"/>
      <c r="N28" s="43"/>
    </row>
    <row r="29" spans="1:14" ht="20.85" customHeight="1">
      <c r="A29" s="15" t="s">
        <v>192</v>
      </c>
      <c r="G29" s="28"/>
      <c r="H29" s="43"/>
      <c r="I29" s="28"/>
      <c r="J29" s="28"/>
      <c r="K29" s="28"/>
      <c r="L29" s="43"/>
      <c r="M29" s="28"/>
      <c r="N29" s="43"/>
    </row>
    <row r="30" spans="1:14" ht="20.85" customHeight="1">
      <c r="A30" s="15" t="s">
        <v>179</v>
      </c>
      <c r="E30" s="12"/>
      <c r="G30" s="27"/>
      <c r="H30" s="43"/>
      <c r="I30" s="27">
        <v>0</v>
      </c>
      <c r="J30" s="28"/>
      <c r="K30" s="1"/>
      <c r="L30" s="43"/>
      <c r="M30" s="1">
        <v>0</v>
      </c>
      <c r="N30" s="43"/>
    </row>
    <row r="31" spans="1:14" ht="20.85" customHeight="1">
      <c r="A31" s="26" t="s">
        <v>72</v>
      </c>
      <c r="G31" s="32">
        <f>SUM(G26:G30)</f>
        <v>0</v>
      </c>
      <c r="H31" s="43"/>
      <c r="I31" s="32">
        <f>SUM(I26:I30)</f>
        <v>17659</v>
      </c>
      <c r="J31" s="28"/>
      <c r="K31" s="1">
        <f>SUM(K26:K30)</f>
        <v>0</v>
      </c>
      <c r="L31" s="43"/>
      <c r="M31" s="1">
        <f>SUM(M26:M30)</f>
        <v>48445</v>
      </c>
      <c r="N31" s="43"/>
    </row>
    <row r="32" spans="1:14" ht="17.399999999999999" customHeight="1">
      <c r="A32" s="15"/>
      <c r="G32" s="28"/>
      <c r="H32" s="43"/>
      <c r="I32" s="28"/>
      <c r="J32" s="28"/>
      <c r="K32" s="28"/>
      <c r="L32" s="43"/>
      <c r="M32" s="28"/>
      <c r="N32" s="43"/>
    </row>
    <row r="33" spans="1:14" ht="20.85" customHeight="1">
      <c r="A33" s="26" t="s">
        <v>73</v>
      </c>
      <c r="G33" s="28"/>
      <c r="H33" s="43"/>
      <c r="I33" s="28"/>
      <c r="J33" s="28"/>
      <c r="K33" s="28"/>
      <c r="L33" s="43"/>
      <c r="M33" s="28"/>
      <c r="N33" s="43"/>
    </row>
    <row r="34" spans="1:14" ht="20.85" customHeight="1">
      <c r="A34" s="26" t="s">
        <v>156</v>
      </c>
      <c r="G34" s="28"/>
      <c r="H34" s="43"/>
      <c r="I34" s="28"/>
      <c r="J34" s="28"/>
      <c r="K34" s="28"/>
      <c r="L34" s="43"/>
      <c r="M34" s="28"/>
      <c r="N34" s="43"/>
    </row>
    <row r="35" spans="1:14" ht="20.85" customHeight="1">
      <c r="A35" s="33" t="s">
        <v>74</v>
      </c>
      <c r="G35" s="28"/>
      <c r="H35" s="43"/>
      <c r="I35" s="28"/>
      <c r="J35" s="28"/>
      <c r="K35" s="28"/>
      <c r="L35" s="43"/>
      <c r="M35" s="28"/>
      <c r="N35" s="43"/>
    </row>
    <row r="36" spans="1:14" ht="20.85" customHeight="1">
      <c r="A36" s="33" t="s">
        <v>75</v>
      </c>
      <c r="G36" s="28"/>
      <c r="H36" s="43"/>
      <c r="I36" s="28"/>
      <c r="J36" s="28"/>
      <c r="K36" s="28"/>
      <c r="L36" s="43"/>
      <c r="M36" s="28"/>
      <c r="N36" s="43"/>
    </row>
    <row r="37" spans="1:14" ht="20.85" customHeight="1">
      <c r="A37" s="15" t="s">
        <v>76</v>
      </c>
      <c r="G37" s="27"/>
      <c r="H37" s="43"/>
      <c r="I37" s="27">
        <v>30163</v>
      </c>
      <c r="J37" s="28"/>
      <c r="K37" s="27"/>
      <c r="L37" s="43"/>
      <c r="M37" s="27">
        <v>30163</v>
      </c>
      <c r="N37" s="43"/>
    </row>
    <row r="38" spans="1:14" ht="20.85" customHeight="1">
      <c r="A38" s="15" t="s">
        <v>74</v>
      </c>
      <c r="G38" s="28"/>
      <c r="H38" s="43"/>
      <c r="I38" s="28"/>
      <c r="J38" s="43"/>
      <c r="K38" s="28"/>
      <c r="L38" s="28"/>
      <c r="M38" s="28"/>
      <c r="N38" s="43"/>
    </row>
    <row r="39" spans="1:14" ht="20.85" customHeight="1">
      <c r="A39" s="15" t="s">
        <v>77</v>
      </c>
      <c r="G39" s="27">
        <f>SUM(G37:G37)</f>
        <v>0</v>
      </c>
      <c r="H39" s="43"/>
      <c r="I39" s="27">
        <f>SUM(I37:I37)</f>
        <v>30163</v>
      </c>
      <c r="J39" s="43"/>
      <c r="K39" s="27">
        <f>SUM(K37:K38)</f>
        <v>0</v>
      </c>
      <c r="L39" s="28"/>
      <c r="M39" s="27">
        <f>SUM(M37:M38)</f>
        <v>30163</v>
      </c>
      <c r="N39" s="43"/>
    </row>
    <row r="40" spans="1:14" ht="20.85" customHeight="1">
      <c r="A40" s="26" t="s">
        <v>78</v>
      </c>
      <c r="G40" s="27">
        <f>SUM(G39)</f>
        <v>0</v>
      </c>
      <c r="H40" s="43"/>
      <c r="I40" s="27">
        <f>SUM(I39)</f>
        <v>30163</v>
      </c>
      <c r="J40" s="28"/>
      <c r="K40" s="27">
        <f>SUM(K39)</f>
        <v>0</v>
      </c>
      <c r="L40" s="43"/>
      <c r="M40" s="27">
        <f>SUM(M39)</f>
        <v>30163</v>
      </c>
      <c r="N40" s="43"/>
    </row>
    <row r="41" spans="1:14" ht="17.399999999999999" customHeight="1">
      <c r="A41" s="26"/>
      <c r="G41" s="28"/>
      <c r="H41" s="43"/>
      <c r="I41" s="28"/>
      <c r="J41" s="28"/>
      <c r="K41" s="28"/>
      <c r="L41" s="43"/>
      <c r="M41" s="28"/>
      <c r="N41" s="43"/>
    </row>
    <row r="42" spans="1:14" s="51" customFormat="1" ht="20.85" customHeight="1">
      <c r="A42" s="50" t="s">
        <v>161</v>
      </c>
      <c r="G42" s="52">
        <f>G26+G40</f>
        <v>0</v>
      </c>
      <c r="H42" s="53"/>
      <c r="I42" s="52">
        <f>I26+I40</f>
        <v>47822</v>
      </c>
      <c r="J42" s="52"/>
      <c r="K42" s="52">
        <f>K26+K40</f>
        <v>0</v>
      </c>
      <c r="L42" s="53"/>
      <c r="M42" s="52">
        <f>M26+M40</f>
        <v>78608</v>
      </c>
      <c r="N42" s="53"/>
    </row>
    <row r="43" spans="1:14" s="51" customFormat="1" ht="20.85" customHeight="1">
      <c r="A43" s="50" t="s">
        <v>162</v>
      </c>
      <c r="G43" s="52"/>
      <c r="H43" s="53"/>
      <c r="I43" s="52"/>
      <c r="J43" s="52"/>
      <c r="K43" s="52"/>
      <c r="L43" s="53"/>
      <c r="M43" s="52"/>
      <c r="N43" s="53"/>
    </row>
    <row r="44" spans="1:14" s="51" customFormat="1" ht="20.85" customHeight="1">
      <c r="A44" s="50" t="s">
        <v>173</v>
      </c>
      <c r="G44" s="54">
        <f>G30</f>
        <v>0</v>
      </c>
      <c r="H44" s="53"/>
      <c r="I44" s="54">
        <f>I30</f>
        <v>0</v>
      </c>
      <c r="J44" s="52"/>
      <c r="K44" s="54">
        <f>K30</f>
        <v>0</v>
      </c>
      <c r="L44" s="53"/>
      <c r="M44" s="54">
        <f>M30</f>
        <v>0</v>
      </c>
      <c r="N44" s="53"/>
    </row>
    <row r="45" spans="1:14" ht="20.85" customHeight="1" thickBot="1">
      <c r="A45" s="26" t="s">
        <v>79</v>
      </c>
      <c r="G45" s="34">
        <f>G40+G31</f>
        <v>0</v>
      </c>
      <c r="H45" s="43"/>
      <c r="I45" s="34">
        <f>I40+I31</f>
        <v>47822</v>
      </c>
      <c r="J45" s="28"/>
      <c r="K45" s="34">
        <f>K40+K31</f>
        <v>0</v>
      </c>
      <c r="L45" s="43"/>
      <c r="M45" s="34">
        <f>M40+M31</f>
        <v>78608</v>
      </c>
      <c r="N45" s="43"/>
    </row>
    <row r="46" spans="1:14" ht="20.85" customHeight="1" thickTop="1">
      <c r="A46" s="15"/>
      <c r="G46" s="43"/>
      <c r="H46" s="43"/>
      <c r="I46" s="43"/>
      <c r="J46" s="43"/>
      <c r="K46" s="43"/>
      <c r="L46" s="43"/>
      <c r="M46" s="43"/>
      <c r="N46" s="43"/>
    </row>
    <row r="47" spans="1:14" ht="20.85" customHeight="1">
      <c r="A47" s="15" t="s">
        <v>28</v>
      </c>
      <c r="G47" s="28"/>
      <c r="H47" s="43"/>
      <c r="I47" s="28"/>
      <c r="J47" s="28"/>
      <c r="K47" s="28"/>
      <c r="L47" s="43"/>
      <c r="M47" s="28"/>
      <c r="N47" s="43"/>
    </row>
    <row r="48" spans="1:14" ht="21" customHeight="1">
      <c r="M48" s="19" t="s">
        <v>56</v>
      </c>
    </row>
    <row r="49" spans="1:14" ht="21" customHeight="1">
      <c r="A49" s="8" t="s">
        <v>0</v>
      </c>
    </row>
    <row r="50" spans="1:14" s="8" customFormat="1" ht="21" customHeight="1">
      <c r="A50" s="8" t="s">
        <v>80</v>
      </c>
    </row>
    <row r="51" spans="1:14" s="8" customFormat="1" ht="21" customHeight="1">
      <c r="A51" s="8" t="s">
        <v>193</v>
      </c>
    </row>
    <row r="52" spans="1:14" ht="21" customHeight="1">
      <c r="D52" s="9"/>
      <c r="I52" s="10"/>
      <c r="J52" s="10"/>
      <c r="K52" s="10"/>
      <c r="M52" s="10" t="s">
        <v>58</v>
      </c>
    </row>
    <row r="53" spans="1:14" ht="21" customHeight="1">
      <c r="G53" s="20"/>
      <c r="H53" s="21" t="s">
        <v>2</v>
      </c>
      <c r="I53" s="20"/>
      <c r="J53" s="22"/>
      <c r="K53" s="20"/>
      <c r="L53" s="21" t="s">
        <v>3</v>
      </c>
      <c r="M53" s="20"/>
      <c r="N53" s="23"/>
    </row>
    <row r="54" spans="1:14" ht="21" customHeight="1">
      <c r="E54" s="9"/>
      <c r="F54" s="11"/>
      <c r="G54" s="24">
        <v>2024</v>
      </c>
      <c r="H54" s="11"/>
      <c r="I54" s="24">
        <v>2023</v>
      </c>
      <c r="J54" s="25"/>
      <c r="K54" s="24">
        <v>2024</v>
      </c>
      <c r="L54" s="11"/>
      <c r="M54" s="24">
        <v>2023</v>
      </c>
      <c r="N54" s="11"/>
    </row>
    <row r="55" spans="1:14" ht="21" customHeight="1">
      <c r="A55" s="26" t="s">
        <v>174</v>
      </c>
      <c r="G55" s="28"/>
      <c r="H55" s="43"/>
      <c r="I55" s="28"/>
      <c r="J55" s="28"/>
      <c r="K55" s="28"/>
      <c r="L55" s="43"/>
      <c r="M55" s="28"/>
      <c r="N55" s="43"/>
    </row>
    <row r="56" spans="1:14" ht="21" customHeight="1">
      <c r="A56" s="15" t="s">
        <v>163</v>
      </c>
      <c r="G56" s="28">
        <f>G31-G62-G57</f>
        <v>0</v>
      </c>
      <c r="H56" s="43"/>
      <c r="I56" s="28">
        <f>I31-I57-I62</f>
        <v>17768</v>
      </c>
      <c r="J56" s="28"/>
      <c r="K56" s="28">
        <f>K31-K60-K57</f>
        <v>0</v>
      </c>
      <c r="L56" s="43"/>
      <c r="M56" s="28">
        <f>M31-M60-M57</f>
        <v>48445</v>
      </c>
      <c r="N56" s="43"/>
    </row>
    <row r="57" spans="1:14" ht="21" customHeight="1">
      <c r="A57" s="15" t="s">
        <v>175</v>
      </c>
      <c r="G57" s="27">
        <f>G44-G61</f>
        <v>0</v>
      </c>
      <c r="H57" s="43"/>
      <c r="I57" s="27">
        <f>I30-I61</f>
        <v>0</v>
      </c>
      <c r="J57" s="28"/>
      <c r="K57" s="27">
        <f>K44</f>
        <v>0</v>
      </c>
      <c r="L57" s="43"/>
      <c r="M57" s="27">
        <f>M44</f>
        <v>0</v>
      </c>
      <c r="N57" s="43"/>
    </row>
    <row r="58" spans="1:14" ht="21" customHeight="1" thickBot="1">
      <c r="A58" s="15"/>
      <c r="G58" s="32">
        <f>SUM(G56:G57)</f>
        <v>0</v>
      </c>
      <c r="H58" s="43"/>
      <c r="I58" s="32">
        <f>SUM(I56:I57)</f>
        <v>17768</v>
      </c>
      <c r="J58" s="28"/>
      <c r="K58" s="44">
        <f>SUM(K56:K57)</f>
        <v>0</v>
      </c>
      <c r="L58" s="43"/>
      <c r="M58" s="44">
        <f>SUM(M56:M57)</f>
        <v>48445</v>
      </c>
      <c r="N58" s="43"/>
    </row>
    <row r="59" spans="1:14" ht="21" customHeight="1" thickTop="1">
      <c r="A59" s="4" t="s">
        <v>52</v>
      </c>
      <c r="G59" s="28"/>
      <c r="H59" s="43"/>
      <c r="I59" s="28"/>
      <c r="J59" s="28"/>
      <c r="K59" s="28"/>
      <c r="L59" s="43"/>
      <c r="M59" s="28"/>
      <c r="N59" s="43"/>
    </row>
    <row r="60" spans="1:14" ht="21" customHeight="1">
      <c r="A60" s="4" t="s">
        <v>163</v>
      </c>
      <c r="G60" s="2"/>
      <c r="H60" s="43"/>
      <c r="I60" s="28">
        <v>-109</v>
      </c>
      <c r="J60" s="28"/>
      <c r="K60" s="28"/>
      <c r="L60" s="43"/>
      <c r="M60" s="28"/>
      <c r="N60" s="43"/>
    </row>
    <row r="61" spans="1:14" ht="21" customHeight="1">
      <c r="A61" s="15" t="s">
        <v>175</v>
      </c>
      <c r="G61" s="27"/>
      <c r="H61" s="43"/>
      <c r="I61" s="27">
        <v>0</v>
      </c>
      <c r="J61" s="28"/>
      <c r="K61" s="28"/>
      <c r="L61" s="43"/>
      <c r="M61" s="28"/>
      <c r="N61" s="43"/>
    </row>
    <row r="62" spans="1:14" ht="21" customHeight="1">
      <c r="A62" s="15"/>
      <c r="G62" s="32">
        <f>SUM(G60:G61)</f>
        <v>0</v>
      </c>
      <c r="H62" s="43"/>
      <c r="I62" s="32">
        <f>SUM(I60:I61)</f>
        <v>-109</v>
      </c>
      <c r="J62" s="28"/>
      <c r="K62" s="28"/>
      <c r="L62" s="43"/>
      <c r="M62" s="28"/>
      <c r="N62" s="43"/>
    </row>
    <row r="63" spans="1:14" ht="21" customHeight="1" thickBot="1">
      <c r="A63" s="15"/>
      <c r="G63" s="34">
        <f>G58+G62</f>
        <v>0</v>
      </c>
      <c r="H63" s="43"/>
      <c r="I63" s="34">
        <f>I58+I62</f>
        <v>17659</v>
      </c>
      <c r="J63" s="28"/>
      <c r="K63" s="28"/>
      <c r="L63" s="43"/>
      <c r="M63" s="28"/>
      <c r="N63" s="43"/>
    </row>
    <row r="64" spans="1:14" ht="21" customHeight="1" thickTop="1">
      <c r="A64" s="15"/>
      <c r="G64" s="28"/>
      <c r="H64" s="43"/>
      <c r="I64" s="28"/>
      <c r="J64" s="28"/>
      <c r="K64" s="28"/>
      <c r="L64" s="43"/>
      <c r="M64" s="28"/>
      <c r="N64" s="43"/>
    </row>
    <row r="65" spans="1:14" s="48" customFormat="1" ht="21" customHeight="1">
      <c r="A65" s="5" t="s">
        <v>82</v>
      </c>
      <c r="C65" s="6"/>
      <c r="E65" s="35"/>
      <c r="G65" s="2"/>
      <c r="H65" s="43"/>
      <c r="I65" s="2"/>
      <c r="J65" s="2"/>
      <c r="K65" s="2"/>
      <c r="L65" s="43"/>
      <c r="M65" s="2"/>
      <c r="N65" s="43"/>
    </row>
    <row r="66" spans="1:14" s="48" customFormat="1" ht="21" customHeight="1">
      <c r="A66" s="7" t="s">
        <v>81</v>
      </c>
      <c r="B66" s="47"/>
      <c r="C66" s="6"/>
      <c r="E66" s="35"/>
      <c r="G66" s="2"/>
      <c r="H66" s="2"/>
      <c r="I66" s="2"/>
      <c r="J66" s="2"/>
      <c r="K66" s="2"/>
      <c r="L66" s="43"/>
      <c r="M66" s="2"/>
      <c r="N66" s="43"/>
    </row>
    <row r="67" spans="1:14" s="48" customFormat="1" ht="21" customHeight="1">
      <c r="A67" s="37" t="s">
        <v>164</v>
      </c>
      <c r="B67" s="47"/>
      <c r="C67" s="6"/>
      <c r="E67" s="35"/>
      <c r="G67" s="2"/>
      <c r="H67" s="2"/>
      <c r="I67" s="2"/>
      <c r="J67" s="2"/>
      <c r="K67" s="2"/>
      <c r="L67" s="43"/>
      <c r="M67" s="2"/>
      <c r="N67" s="43"/>
    </row>
    <row r="68" spans="1:14" s="48" customFormat="1" ht="21" customHeight="1">
      <c r="A68" s="37" t="s">
        <v>165</v>
      </c>
      <c r="B68" s="47"/>
      <c r="C68" s="6"/>
      <c r="E68" s="35"/>
      <c r="G68" s="2">
        <f>G78-G70-G77</f>
        <v>0</v>
      </c>
      <c r="H68" s="2"/>
      <c r="I68" s="2">
        <f>I78-I70-I77</f>
        <v>47931</v>
      </c>
      <c r="J68" s="2"/>
      <c r="K68" s="2">
        <f>K71-K70</f>
        <v>0</v>
      </c>
      <c r="L68" s="43"/>
      <c r="M68" s="2">
        <f>M71-M70</f>
        <v>78608</v>
      </c>
      <c r="N68" s="43"/>
    </row>
    <row r="69" spans="1:14" s="48" customFormat="1" ht="21" customHeight="1">
      <c r="A69" s="37" t="s">
        <v>164</v>
      </c>
      <c r="B69" s="47"/>
      <c r="C69" s="6"/>
      <c r="E69" s="35"/>
      <c r="G69" s="2"/>
      <c r="H69" s="2"/>
      <c r="I69" s="2"/>
      <c r="J69" s="2"/>
      <c r="K69" s="2"/>
      <c r="L69" s="43"/>
      <c r="M69" s="2"/>
      <c r="N69" s="43"/>
    </row>
    <row r="70" spans="1:14" s="48" customFormat="1" ht="21" customHeight="1">
      <c r="A70" s="37" t="s">
        <v>176</v>
      </c>
      <c r="B70" s="47"/>
      <c r="C70" s="6"/>
      <c r="E70" s="35"/>
      <c r="G70" s="3">
        <f>G57</f>
        <v>0</v>
      </c>
      <c r="H70" s="2"/>
      <c r="I70" s="3">
        <f>I57</f>
        <v>0</v>
      </c>
      <c r="J70" s="2"/>
      <c r="K70" s="3">
        <f>K44</f>
        <v>0</v>
      </c>
      <c r="L70" s="43"/>
      <c r="M70" s="3">
        <f>M44</f>
        <v>0</v>
      </c>
      <c r="N70" s="43"/>
    </row>
    <row r="71" spans="1:14" s="48" customFormat="1" ht="21" customHeight="1" thickBot="1">
      <c r="A71" s="7"/>
      <c r="B71" s="47"/>
      <c r="C71" s="6"/>
      <c r="E71" s="35"/>
      <c r="G71" s="38">
        <f>SUM(G68:G70)</f>
        <v>0</v>
      </c>
      <c r="H71" s="2"/>
      <c r="I71" s="38">
        <f>SUM(I68:I70)</f>
        <v>47931</v>
      </c>
      <c r="J71" s="2"/>
      <c r="K71" s="45">
        <f>K45</f>
        <v>0</v>
      </c>
      <c r="L71" s="43"/>
      <c r="M71" s="45">
        <f>M45</f>
        <v>78608</v>
      </c>
      <c r="N71" s="43"/>
    </row>
    <row r="72" spans="1:14" s="48" customFormat="1" ht="21" customHeight="1" thickTop="1">
      <c r="A72" s="4" t="s">
        <v>52</v>
      </c>
      <c r="B72" s="47"/>
      <c r="C72" s="6"/>
      <c r="E72" s="35"/>
      <c r="G72" s="2"/>
      <c r="H72" s="2"/>
      <c r="I72" s="2"/>
      <c r="J72" s="2"/>
      <c r="K72" s="2"/>
      <c r="L72" s="43"/>
      <c r="M72" s="2"/>
      <c r="N72" s="43"/>
    </row>
    <row r="73" spans="1:14" s="48" customFormat="1" ht="21" customHeight="1">
      <c r="A73" s="37" t="s">
        <v>164</v>
      </c>
      <c r="B73" s="47"/>
      <c r="C73" s="6"/>
      <c r="E73" s="35"/>
      <c r="G73" s="2"/>
      <c r="H73" s="2"/>
      <c r="I73" s="2"/>
      <c r="J73" s="2"/>
      <c r="K73" s="2"/>
      <c r="L73" s="43"/>
      <c r="M73" s="2"/>
      <c r="N73" s="43"/>
    </row>
    <row r="74" spans="1:14" s="48" customFormat="1" ht="21" customHeight="1">
      <c r="A74" s="37" t="s">
        <v>165</v>
      </c>
      <c r="B74" s="47"/>
      <c r="C74" s="6"/>
      <c r="E74" s="35"/>
      <c r="G74" s="2">
        <f>G60</f>
        <v>0</v>
      </c>
      <c r="H74" s="2"/>
      <c r="I74" s="2">
        <f>I60</f>
        <v>-109</v>
      </c>
      <c r="J74" s="2"/>
      <c r="K74" s="2"/>
      <c r="L74" s="43"/>
      <c r="M74" s="2"/>
      <c r="N74" s="43"/>
    </row>
    <row r="75" spans="1:14" s="48" customFormat="1" ht="21" customHeight="1">
      <c r="A75" s="37" t="s">
        <v>164</v>
      </c>
      <c r="B75" s="47"/>
      <c r="C75" s="6"/>
      <c r="E75" s="35"/>
      <c r="G75" s="2"/>
      <c r="H75" s="2"/>
      <c r="I75" s="2"/>
      <c r="J75" s="2"/>
      <c r="K75" s="2"/>
      <c r="L75" s="43"/>
      <c r="M75" s="2"/>
      <c r="N75" s="43"/>
    </row>
    <row r="76" spans="1:14" ht="21" customHeight="1">
      <c r="A76" s="15" t="s">
        <v>176</v>
      </c>
      <c r="G76" s="27">
        <v>0</v>
      </c>
      <c r="H76" s="43"/>
      <c r="I76" s="27">
        <f>I61</f>
        <v>0</v>
      </c>
      <c r="J76" s="28"/>
      <c r="K76" s="28"/>
      <c r="L76" s="43"/>
      <c r="M76" s="28"/>
      <c r="N76" s="43"/>
    </row>
    <row r="77" spans="1:14" ht="21" customHeight="1">
      <c r="A77" s="15"/>
      <c r="G77" s="32">
        <f>SUM(G74:G76)</f>
        <v>0</v>
      </c>
      <c r="H77" s="43"/>
      <c r="I77" s="32">
        <f>SUM(I74:I76)</f>
        <v>-109</v>
      </c>
      <c r="J77" s="28"/>
      <c r="K77" s="28"/>
      <c r="L77" s="43"/>
      <c r="M77" s="28"/>
      <c r="N77" s="43"/>
    </row>
    <row r="78" spans="1:14" s="48" customFormat="1" ht="21" customHeight="1" thickBot="1">
      <c r="A78" s="7"/>
      <c r="B78" s="47"/>
      <c r="C78" s="6"/>
      <c r="E78" s="12"/>
      <c r="G78" s="36">
        <f>G45</f>
        <v>0</v>
      </c>
      <c r="H78" s="43"/>
      <c r="I78" s="36">
        <f>I45</f>
        <v>47822</v>
      </c>
      <c r="J78" s="2"/>
      <c r="K78" s="43"/>
      <c r="L78" s="2"/>
      <c r="M78" s="43"/>
      <c r="N78" s="2"/>
    </row>
    <row r="79" spans="1:14" s="48" customFormat="1" ht="21" customHeight="1" thickTop="1">
      <c r="A79" s="7"/>
      <c r="B79" s="47"/>
      <c r="C79" s="6"/>
      <c r="E79" s="12"/>
      <c r="G79" s="2"/>
      <c r="H79" s="43"/>
      <c r="I79" s="2"/>
      <c r="J79" s="2"/>
      <c r="K79" s="43"/>
      <c r="L79" s="2"/>
      <c r="M79" s="43"/>
      <c r="N79" s="2"/>
    </row>
    <row r="80" spans="1:14" s="48" customFormat="1" ht="21" customHeight="1">
      <c r="A80" s="5" t="s">
        <v>167</v>
      </c>
      <c r="B80" s="47"/>
      <c r="C80" s="6"/>
      <c r="E80" s="12"/>
      <c r="G80" s="2"/>
      <c r="H80" s="43"/>
      <c r="I80" s="2"/>
      <c r="J80" s="2"/>
      <c r="K80" s="43"/>
      <c r="L80" s="2"/>
      <c r="M80" s="43"/>
      <c r="N80" s="2"/>
    </row>
    <row r="81" spans="1:14" s="48" customFormat="1" ht="21" customHeight="1">
      <c r="A81" s="7" t="s">
        <v>168</v>
      </c>
      <c r="B81" s="47"/>
      <c r="C81" s="6"/>
      <c r="G81" s="43"/>
      <c r="H81" s="43"/>
      <c r="I81" s="43"/>
      <c r="J81" s="43"/>
      <c r="K81" s="43"/>
      <c r="L81" s="43"/>
      <c r="M81" s="43"/>
      <c r="N81" s="43"/>
    </row>
    <row r="82" spans="1:14" s="48" customFormat="1" ht="21" customHeight="1">
      <c r="A82" s="7" t="s">
        <v>158</v>
      </c>
      <c r="B82" s="47"/>
      <c r="C82" s="6"/>
      <c r="G82" s="39">
        <f>G56/441454</f>
        <v>0</v>
      </c>
      <c r="H82" s="43"/>
      <c r="I82" s="39">
        <f>I56/441454</f>
        <v>4.0248814145981235E-2</v>
      </c>
      <c r="J82" s="43"/>
      <c r="K82" s="39">
        <f>K56/441454</f>
        <v>0</v>
      </c>
      <c r="L82" s="43"/>
      <c r="M82" s="39">
        <f>M56/441454</f>
        <v>0.10973963312145772</v>
      </c>
      <c r="N82" s="43"/>
    </row>
    <row r="83" spans="1:14" s="48" customFormat="1" ht="21" customHeight="1">
      <c r="A83" s="7" t="s">
        <v>177</v>
      </c>
      <c r="B83" s="47"/>
      <c r="C83" s="7"/>
      <c r="E83" s="12"/>
      <c r="G83" s="27">
        <f>G57/441454</f>
        <v>0</v>
      </c>
      <c r="H83" s="43"/>
      <c r="I83" s="41">
        <f>I57/441454</f>
        <v>0</v>
      </c>
      <c r="J83" s="40"/>
      <c r="K83" s="3">
        <f>K57/441454</f>
        <v>0</v>
      </c>
      <c r="L83" s="2"/>
      <c r="M83" s="27">
        <f>M57/441454</f>
        <v>0</v>
      </c>
      <c r="N83" s="2"/>
    </row>
    <row r="84" spans="1:14" s="48" customFormat="1" ht="21" customHeight="1" thickBot="1">
      <c r="A84" s="7"/>
      <c r="B84" s="47"/>
      <c r="C84" s="7"/>
      <c r="E84" s="12"/>
      <c r="G84" s="42">
        <f>SUM(G82:G83)</f>
        <v>0</v>
      </c>
      <c r="H84" s="43"/>
      <c r="I84" s="42">
        <f>SUM(I82:I83)</f>
        <v>4.0248814145981235E-2</v>
      </c>
      <c r="J84" s="40"/>
      <c r="K84" s="46">
        <f>SUM(K82:K83)</f>
        <v>0</v>
      </c>
      <c r="L84" s="2"/>
      <c r="M84" s="46">
        <f>SUM(M82:M83)</f>
        <v>0.10973963312145772</v>
      </c>
      <c r="N84" s="2"/>
    </row>
    <row r="85" spans="1:14" s="48" customFormat="1" ht="21" customHeight="1" thickTop="1">
      <c r="A85" s="7"/>
      <c r="B85" s="47"/>
      <c r="C85" s="7"/>
      <c r="E85" s="12"/>
      <c r="G85" s="2"/>
      <c r="H85" s="43"/>
      <c r="I85" s="2"/>
      <c r="J85" s="2"/>
      <c r="K85" s="2"/>
      <c r="L85" s="2"/>
      <c r="M85" s="2"/>
      <c r="N85" s="2"/>
    </row>
    <row r="86" spans="1:14" s="48" customFormat="1" ht="21" customHeight="1">
      <c r="A86" s="15" t="s">
        <v>28</v>
      </c>
      <c r="B86" s="47"/>
      <c r="C86" s="7"/>
      <c r="E86" s="12"/>
      <c r="G86" s="2"/>
      <c r="H86" s="43"/>
      <c r="I86" s="2"/>
      <c r="J86" s="2"/>
      <c r="K86" s="2"/>
      <c r="L86" s="2"/>
      <c r="M86" s="2"/>
      <c r="N86" s="2"/>
    </row>
    <row r="87" spans="1:14" ht="20.85" customHeight="1">
      <c r="M87" s="19" t="s">
        <v>56</v>
      </c>
    </row>
    <row r="88" spans="1:14" ht="20.85" customHeight="1">
      <c r="A88" s="8" t="s">
        <v>0</v>
      </c>
    </row>
    <row r="89" spans="1:14" s="8" customFormat="1" ht="20.85" customHeight="1">
      <c r="A89" s="8" t="s">
        <v>57</v>
      </c>
    </row>
    <row r="90" spans="1:14" s="8" customFormat="1" ht="20.85" customHeight="1">
      <c r="A90" s="8" t="s">
        <v>194</v>
      </c>
    </row>
    <row r="91" spans="1:14" ht="20.85" customHeight="1">
      <c r="D91" s="9"/>
      <c r="I91" s="10"/>
      <c r="J91" s="10"/>
      <c r="K91" s="10"/>
      <c r="M91" s="10" t="s">
        <v>58</v>
      </c>
    </row>
    <row r="92" spans="1:14" ht="20.85" customHeight="1">
      <c r="G92" s="20"/>
      <c r="H92" s="21" t="s">
        <v>2</v>
      </c>
      <c r="I92" s="20"/>
      <c r="J92" s="22"/>
      <c r="K92" s="20"/>
      <c r="L92" s="21" t="s">
        <v>3</v>
      </c>
      <c r="M92" s="20"/>
      <c r="N92" s="23"/>
    </row>
    <row r="93" spans="1:14" ht="20.85" customHeight="1">
      <c r="E93" s="13" t="s">
        <v>4</v>
      </c>
      <c r="F93" s="11"/>
      <c r="G93" s="24">
        <v>2024</v>
      </c>
      <c r="H93" s="11"/>
      <c r="I93" s="24">
        <v>2023</v>
      </c>
      <c r="J93" s="25"/>
      <c r="K93" s="24">
        <v>2024</v>
      </c>
      <c r="L93" s="11"/>
      <c r="M93" s="24">
        <v>2023</v>
      </c>
      <c r="N93" s="11"/>
    </row>
    <row r="94" spans="1:14" ht="20.85" customHeight="1">
      <c r="A94" s="26" t="s">
        <v>170</v>
      </c>
      <c r="E94" s="9"/>
      <c r="F94" s="11"/>
      <c r="G94" s="14"/>
      <c r="H94" s="11"/>
      <c r="I94" s="14"/>
      <c r="J94" s="25"/>
      <c r="K94" s="14"/>
      <c r="L94" s="11"/>
      <c r="M94" s="14"/>
      <c r="N94" s="11"/>
    </row>
    <row r="95" spans="1:14" ht="20.85" customHeight="1">
      <c r="A95" s="26" t="s">
        <v>59</v>
      </c>
      <c r="E95" s="9"/>
      <c r="F95" s="11"/>
      <c r="G95" s="14"/>
      <c r="H95" s="11"/>
      <c r="I95" s="14"/>
      <c r="J95" s="25"/>
      <c r="K95" s="14"/>
      <c r="L95" s="11"/>
      <c r="M95" s="14"/>
      <c r="N95" s="11"/>
    </row>
    <row r="96" spans="1:14" ht="20.85" customHeight="1">
      <c r="A96" s="26" t="s">
        <v>60</v>
      </c>
    </row>
    <row r="97" spans="1:14" ht="20.85" customHeight="1">
      <c r="A97" s="15" t="s">
        <v>61</v>
      </c>
      <c r="E97" s="12">
        <v>6</v>
      </c>
      <c r="G97" s="17"/>
      <c r="H97" s="43"/>
      <c r="I97" s="17">
        <v>2979938</v>
      </c>
      <c r="J97" s="43"/>
      <c r="K97" s="17"/>
      <c r="L97" s="17"/>
      <c r="M97" s="17">
        <v>2669896</v>
      </c>
      <c r="N97" s="43"/>
    </row>
    <row r="98" spans="1:14" ht="20.85" customHeight="1">
      <c r="A98" s="15" t="s">
        <v>155</v>
      </c>
      <c r="E98" s="49"/>
      <c r="G98" s="17"/>
      <c r="H98" s="43"/>
      <c r="I98" s="17">
        <v>0</v>
      </c>
      <c r="J98" s="43"/>
      <c r="K98" s="17"/>
      <c r="L98" s="17"/>
      <c r="M98" s="17">
        <v>624208</v>
      </c>
      <c r="N98" s="43"/>
    </row>
    <row r="99" spans="1:14" ht="20.85" customHeight="1">
      <c r="A99" s="15" t="s">
        <v>171</v>
      </c>
      <c r="E99" s="16"/>
      <c r="G99" s="17"/>
      <c r="H99" s="43"/>
      <c r="I99" s="17">
        <v>20376</v>
      </c>
      <c r="J99" s="43"/>
      <c r="K99" s="17"/>
      <c r="L99" s="17"/>
      <c r="M99" s="17">
        <v>18909</v>
      </c>
      <c r="N99" s="43"/>
    </row>
    <row r="100" spans="1:14" ht="20.85" customHeight="1">
      <c r="A100" s="15" t="s">
        <v>169</v>
      </c>
      <c r="E100" s="12"/>
      <c r="G100" s="17"/>
      <c r="H100" s="43"/>
      <c r="I100" s="17">
        <v>649601</v>
      </c>
      <c r="J100" s="43"/>
      <c r="K100" s="17"/>
      <c r="L100" s="17"/>
      <c r="M100" s="17">
        <v>0</v>
      </c>
      <c r="N100" s="43"/>
    </row>
    <row r="101" spans="1:14" ht="20.85" customHeight="1">
      <c r="A101" s="15" t="s">
        <v>62</v>
      </c>
      <c r="E101" s="12"/>
      <c r="G101" s="18"/>
      <c r="H101" s="43"/>
      <c r="I101" s="18">
        <v>10953</v>
      </c>
      <c r="J101" s="43"/>
      <c r="K101" s="18"/>
      <c r="L101" s="17"/>
      <c r="M101" s="18">
        <v>10420</v>
      </c>
      <c r="N101" s="43"/>
    </row>
    <row r="102" spans="1:14" ht="20.85" customHeight="1">
      <c r="A102" s="26" t="s">
        <v>63</v>
      </c>
      <c r="E102" s="12"/>
      <c r="G102" s="27">
        <f>SUM(G97:G101)</f>
        <v>0</v>
      </c>
      <c r="H102" s="43"/>
      <c r="I102" s="27">
        <f>SUM(I97:I101)</f>
        <v>3660868</v>
      </c>
      <c r="J102" s="28"/>
      <c r="K102" s="27">
        <f>SUM(K97:K101)</f>
        <v>0</v>
      </c>
      <c r="L102" s="43"/>
      <c r="M102" s="27">
        <f>SUM(M97:M101)</f>
        <v>3323433</v>
      </c>
      <c r="N102" s="43"/>
    </row>
    <row r="103" spans="1:14" ht="20.85" customHeight="1">
      <c r="A103" s="26" t="s">
        <v>64</v>
      </c>
      <c r="E103" s="12"/>
      <c r="G103" s="28"/>
      <c r="H103" s="43"/>
      <c r="I103" s="28"/>
      <c r="J103" s="28"/>
      <c r="K103" s="28"/>
      <c r="L103" s="43"/>
      <c r="M103" s="28"/>
      <c r="N103" s="43"/>
    </row>
    <row r="104" spans="1:14" ht="20.85" customHeight="1">
      <c r="A104" s="15" t="s">
        <v>65</v>
      </c>
      <c r="E104" s="12"/>
      <c r="G104" s="17"/>
      <c r="H104" s="43"/>
      <c r="I104" s="17">
        <v>2518064</v>
      </c>
      <c r="J104" s="43"/>
      <c r="K104" s="17"/>
      <c r="L104" s="17"/>
      <c r="M104" s="17">
        <v>2314508</v>
      </c>
      <c r="N104" s="43"/>
    </row>
    <row r="105" spans="1:14" ht="20.85" customHeight="1">
      <c r="A105" s="15" t="s">
        <v>66</v>
      </c>
      <c r="E105" s="12"/>
      <c r="G105" s="17"/>
      <c r="H105" s="43"/>
      <c r="I105" s="17">
        <v>62585</v>
      </c>
      <c r="J105" s="43"/>
      <c r="K105" s="17"/>
      <c r="L105" s="17"/>
      <c r="M105" s="17">
        <v>52096</v>
      </c>
      <c r="N105" s="43"/>
    </row>
    <row r="106" spans="1:14" ht="20.85" customHeight="1">
      <c r="A106" s="15" t="s">
        <v>67</v>
      </c>
      <c r="E106" s="12"/>
      <c r="G106" s="17"/>
      <c r="H106" s="43"/>
      <c r="I106" s="17">
        <v>337370</v>
      </c>
      <c r="J106" s="43"/>
      <c r="K106" s="17"/>
      <c r="L106" s="17"/>
      <c r="M106" s="17">
        <v>312202</v>
      </c>
      <c r="N106" s="43"/>
    </row>
    <row r="107" spans="1:14" ht="20.85" customHeight="1">
      <c r="A107" s="26" t="s">
        <v>68</v>
      </c>
      <c r="E107" s="12"/>
      <c r="G107" s="32">
        <f>SUM(G104:G106)</f>
        <v>0</v>
      </c>
      <c r="H107" s="43"/>
      <c r="I107" s="32">
        <f>SUM(I104:I106)</f>
        <v>2918019</v>
      </c>
      <c r="J107" s="28"/>
      <c r="K107" s="32">
        <f>SUM(K104:K106)</f>
        <v>0</v>
      </c>
      <c r="L107" s="43"/>
      <c r="M107" s="32">
        <f>SUM(M104:M106)</f>
        <v>2678806</v>
      </c>
      <c r="N107" s="43"/>
    </row>
    <row r="108" spans="1:14" ht="20.85" customHeight="1">
      <c r="A108" s="26" t="s">
        <v>69</v>
      </c>
      <c r="G108" s="29">
        <f>G102-G107</f>
        <v>0</v>
      </c>
      <c r="H108" s="43"/>
      <c r="I108" s="29">
        <f>I102-I107</f>
        <v>742849</v>
      </c>
      <c r="J108" s="29"/>
      <c r="K108" s="29">
        <f>K102-K107</f>
        <v>0</v>
      </c>
      <c r="L108" s="43"/>
      <c r="M108" s="29">
        <f>M102-M107</f>
        <v>644627</v>
      </c>
      <c r="N108" s="43"/>
    </row>
    <row r="109" spans="1:14" ht="20.85" customHeight="1">
      <c r="A109" s="15" t="s">
        <v>182</v>
      </c>
      <c r="E109" s="16"/>
      <c r="G109" s="17"/>
      <c r="H109" s="43"/>
      <c r="I109" s="17">
        <v>-984</v>
      </c>
      <c r="J109" s="43"/>
      <c r="K109" s="17"/>
      <c r="L109" s="17"/>
      <c r="M109" s="17">
        <v>0</v>
      </c>
      <c r="N109" s="43"/>
    </row>
    <row r="110" spans="1:14" ht="20.85" customHeight="1">
      <c r="A110" s="15" t="s">
        <v>70</v>
      </c>
      <c r="G110" s="18"/>
      <c r="H110" s="43"/>
      <c r="I110" s="18">
        <v>-7411</v>
      </c>
      <c r="J110" s="43"/>
      <c r="K110" s="18"/>
      <c r="L110" s="17"/>
      <c r="M110" s="18">
        <v>-6174</v>
      </c>
      <c r="N110" s="43"/>
    </row>
    <row r="111" spans="1:14" ht="20.85" customHeight="1">
      <c r="A111" s="26" t="s">
        <v>71</v>
      </c>
      <c r="G111" s="17">
        <f>SUM(G108:G110)</f>
        <v>0</v>
      </c>
      <c r="H111" s="43"/>
      <c r="I111" s="17">
        <f>SUM(I108:I110)</f>
        <v>734454</v>
      </c>
      <c r="J111" s="17"/>
      <c r="K111" s="17">
        <f>SUM(K108:K110)</f>
        <v>0</v>
      </c>
      <c r="L111" s="43"/>
      <c r="M111" s="17">
        <f>SUM(M108:M110)</f>
        <v>638453</v>
      </c>
      <c r="N111" s="43"/>
    </row>
    <row r="112" spans="1:14" ht="20.85" customHeight="1">
      <c r="A112" s="15" t="s">
        <v>83</v>
      </c>
      <c r="E112" s="12"/>
      <c r="G112" s="30"/>
      <c r="H112" s="43"/>
      <c r="I112" s="30">
        <v>-22630</v>
      </c>
      <c r="J112" s="43"/>
      <c r="K112" s="30"/>
      <c r="L112" s="31"/>
      <c r="M112" s="30">
        <v>-15437</v>
      </c>
      <c r="N112" s="43"/>
    </row>
    <row r="113" spans="1:14" ht="20.85" customHeight="1">
      <c r="A113" s="26" t="s">
        <v>172</v>
      </c>
      <c r="G113" s="32">
        <f>SUM(G111:G112)</f>
        <v>0</v>
      </c>
      <c r="H113" s="43"/>
      <c r="I113" s="32">
        <f>SUM(I111:I112)</f>
        <v>711824</v>
      </c>
      <c r="J113" s="28"/>
      <c r="K113" s="32">
        <f>SUM(K111:K112)</f>
        <v>0</v>
      </c>
      <c r="L113" s="43"/>
      <c r="M113" s="32">
        <f>SUM(M111:M112)</f>
        <v>623016</v>
      </c>
      <c r="N113" s="43"/>
    </row>
    <row r="114" spans="1:14" ht="17.399999999999999" customHeight="1">
      <c r="A114" s="26"/>
      <c r="G114" s="28"/>
      <c r="H114" s="43"/>
      <c r="I114" s="28"/>
      <c r="J114" s="28"/>
      <c r="K114" s="28"/>
      <c r="L114" s="43"/>
      <c r="M114" s="28"/>
      <c r="N114" s="43"/>
    </row>
    <row r="115" spans="1:14" ht="20.85" customHeight="1">
      <c r="A115" s="26" t="s">
        <v>157</v>
      </c>
      <c r="G115" s="28"/>
      <c r="H115" s="43"/>
      <c r="I115" s="28"/>
      <c r="J115" s="28"/>
      <c r="K115" s="28"/>
      <c r="L115" s="43"/>
      <c r="M115" s="28"/>
      <c r="N115" s="43"/>
    </row>
    <row r="116" spans="1:14" ht="20.85" customHeight="1">
      <c r="A116" s="15" t="s">
        <v>192</v>
      </c>
      <c r="G116" s="28"/>
      <c r="H116" s="43"/>
      <c r="I116" s="28"/>
      <c r="J116" s="28"/>
      <c r="K116" s="28"/>
      <c r="L116" s="43"/>
      <c r="M116" s="28"/>
      <c r="N116" s="43"/>
    </row>
    <row r="117" spans="1:14" ht="20.85" customHeight="1">
      <c r="A117" s="15" t="s">
        <v>179</v>
      </c>
      <c r="E117" s="12"/>
      <c r="G117" s="27"/>
      <c r="H117" s="43"/>
      <c r="I117" s="27">
        <v>-9773</v>
      </c>
      <c r="J117" s="28"/>
      <c r="K117" s="1"/>
      <c r="L117" s="43"/>
      <c r="M117" s="1">
        <v>0</v>
      </c>
      <c r="N117" s="43"/>
    </row>
    <row r="118" spans="1:14" ht="20.85" customHeight="1">
      <c r="A118" s="26" t="s">
        <v>72</v>
      </c>
      <c r="G118" s="32">
        <f>SUM(G113:G117)</f>
        <v>0</v>
      </c>
      <c r="H118" s="43"/>
      <c r="I118" s="32">
        <f>SUM(I113:I117)</f>
        <v>702051</v>
      </c>
      <c r="J118" s="28"/>
      <c r="K118" s="1">
        <f>SUM(K113:K117)</f>
        <v>0</v>
      </c>
      <c r="L118" s="43"/>
      <c r="M118" s="1">
        <f>SUM(M113:M117)</f>
        <v>623016</v>
      </c>
      <c r="N118" s="43"/>
    </row>
    <row r="119" spans="1:14" ht="17.399999999999999" customHeight="1">
      <c r="A119" s="15"/>
      <c r="G119" s="28"/>
      <c r="H119" s="43"/>
      <c r="I119" s="28"/>
      <c r="J119" s="28"/>
      <c r="K119" s="28"/>
      <c r="L119" s="43"/>
      <c r="M119" s="28"/>
      <c r="N119" s="43"/>
    </row>
    <row r="120" spans="1:14" ht="20.85" customHeight="1">
      <c r="A120" s="26" t="s">
        <v>73</v>
      </c>
      <c r="G120" s="28"/>
      <c r="H120" s="43"/>
      <c r="I120" s="28"/>
      <c r="J120" s="28"/>
      <c r="K120" s="28"/>
      <c r="L120" s="43"/>
      <c r="M120" s="28"/>
      <c r="N120" s="43"/>
    </row>
    <row r="121" spans="1:14" ht="20.85" customHeight="1">
      <c r="A121" s="26" t="s">
        <v>156</v>
      </c>
      <c r="G121" s="28"/>
      <c r="H121" s="43"/>
      <c r="I121" s="28"/>
      <c r="J121" s="28"/>
      <c r="K121" s="28"/>
      <c r="L121" s="43"/>
      <c r="M121" s="28"/>
      <c r="N121" s="43"/>
    </row>
    <row r="122" spans="1:14" ht="20.85" customHeight="1">
      <c r="A122" s="33" t="s">
        <v>74</v>
      </c>
      <c r="G122" s="28"/>
      <c r="H122" s="43"/>
      <c r="I122" s="28"/>
      <c r="J122" s="28"/>
      <c r="K122" s="28"/>
      <c r="L122" s="43"/>
      <c r="M122" s="28"/>
      <c r="N122" s="43"/>
    </row>
    <row r="123" spans="1:14" ht="20.85" customHeight="1">
      <c r="A123" s="33" t="s">
        <v>75</v>
      </c>
      <c r="G123" s="28"/>
      <c r="H123" s="43"/>
      <c r="I123" s="28"/>
      <c r="J123" s="28"/>
      <c r="K123" s="28"/>
      <c r="L123" s="43"/>
      <c r="M123" s="28"/>
      <c r="N123" s="43"/>
    </row>
    <row r="124" spans="1:14" ht="20.85" customHeight="1">
      <c r="A124" s="15" t="s">
        <v>76</v>
      </c>
      <c r="G124" s="27"/>
      <c r="H124" s="43"/>
      <c r="I124" s="27">
        <v>42430</v>
      </c>
      <c r="J124" s="28"/>
      <c r="K124" s="27"/>
      <c r="L124" s="43"/>
      <c r="M124" s="27">
        <v>42430</v>
      </c>
      <c r="N124" s="43"/>
    </row>
    <row r="125" spans="1:14" ht="20.85" customHeight="1">
      <c r="A125" s="15" t="s">
        <v>74</v>
      </c>
      <c r="G125" s="28"/>
      <c r="H125" s="43"/>
      <c r="I125" s="28"/>
      <c r="J125" s="43"/>
      <c r="K125" s="28"/>
      <c r="L125" s="28"/>
      <c r="M125" s="28"/>
      <c r="N125" s="43"/>
    </row>
    <row r="126" spans="1:14" ht="20.85" customHeight="1">
      <c r="A126" s="15" t="s">
        <v>77</v>
      </c>
      <c r="G126" s="27">
        <f>SUM(G124:G124)</f>
        <v>0</v>
      </c>
      <c r="H126" s="43"/>
      <c r="I126" s="27">
        <f>SUM(I124:I124)</f>
        <v>42430</v>
      </c>
      <c r="J126" s="43"/>
      <c r="K126" s="27">
        <f>SUM(K124:K125)</f>
        <v>0</v>
      </c>
      <c r="L126" s="28"/>
      <c r="M126" s="27">
        <f>SUM(M124:M125)</f>
        <v>42430</v>
      </c>
      <c r="N126" s="43"/>
    </row>
    <row r="127" spans="1:14" ht="20.85" customHeight="1">
      <c r="A127" s="26" t="s">
        <v>78</v>
      </c>
      <c r="G127" s="27">
        <f>SUM(G126)</f>
        <v>0</v>
      </c>
      <c r="H127" s="43"/>
      <c r="I127" s="27">
        <f>SUM(I126)</f>
        <v>42430</v>
      </c>
      <c r="J127" s="28"/>
      <c r="K127" s="27">
        <f>SUM(K126)</f>
        <v>0</v>
      </c>
      <c r="L127" s="43"/>
      <c r="M127" s="27">
        <f>SUM(M126)</f>
        <v>42430</v>
      </c>
      <c r="N127" s="43"/>
    </row>
    <row r="128" spans="1:14" ht="17.399999999999999" customHeight="1">
      <c r="A128" s="26"/>
      <c r="G128" s="28"/>
      <c r="H128" s="43"/>
      <c r="I128" s="28"/>
      <c r="J128" s="28"/>
      <c r="K128" s="28"/>
      <c r="L128" s="43"/>
      <c r="M128" s="28"/>
      <c r="N128" s="43"/>
    </row>
    <row r="129" spans="1:14" ht="20.85" customHeight="1">
      <c r="A129" s="15" t="s">
        <v>161</v>
      </c>
      <c r="G129" s="28">
        <f>G113+G127</f>
        <v>0</v>
      </c>
      <c r="H129" s="43"/>
      <c r="I129" s="28">
        <f>I113+I127</f>
        <v>754254</v>
      </c>
      <c r="J129" s="28"/>
      <c r="K129" s="28">
        <f>K113+K127</f>
        <v>0</v>
      </c>
      <c r="L129" s="43"/>
      <c r="M129" s="28">
        <f>M113+M127</f>
        <v>665446</v>
      </c>
      <c r="N129" s="43"/>
    </row>
    <row r="130" spans="1:14" ht="20.85" customHeight="1">
      <c r="A130" s="15" t="s">
        <v>162</v>
      </c>
      <c r="G130" s="28"/>
      <c r="H130" s="43"/>
      <c r="I130" s="28"/>
      <c r="J130" s="28"/>
      <c r="K130" s="28"/>
      <c r="L130" s="43"/>
      <c r="M130" s="28"/>
      <c r="N130" s="43"/>
    </row>
    <row r="131" spans="1:14" ht="20.85" customHeight="1">
      <c r="A131" s="15" t="s">
        <v>173</v>
      </c>
      <c r="G131" s="27">
        <f>G117</f>
        <v>0</v>
      </c>
      <c r="H131" s="43"/>
      <c r="I131" s="27">
        <f>I117</f>
        <v>-9773</v>
      </c>
      <c r="J131" s="28"/>
      <c r="K131" s="27">
        <f>K117</f>
        <v>0</v>
      </c>
      <c r="L131" s="43"/>
      <c r="M131" s="27">
        <f>M117</f>
        <v>0</v>
      </c>
      <c r="N131" s="43"/>
    </row>
    <row r="132" spans="1:14" ht="20.85" customHeight="1" thickBot="1">
      <c r="A132" s="26" t="s">
        <v>79</v>
      </c>
      <c r="G132" s="34">
        <f>SUM(G129:G131)</f>
        <v>0</v>
      </c>
      <c r="H132" s="43"/>
      <c r="I132" s="34">
        <f>SUM(I129:I131)</f>
        <v>744481</v>
      </c>
      <c r="J132" s="28"/>
      <c r="K132" s="34">
        <f>SUM(K129:K131)</f>
        <v>0</v>
      </c>
      <c r="L132" s="43"/>
      <c r="M132" s="34">
        <f>SUM(M129:M131)</f>
        <v>665446</v>
      </c>
      <c r="N132" s="43"/>
    </row>
    <row r="133" spans="1:14" ht="20.85" customHeight="1" thickTop="1">
      <c r="A133" s="15"/>
      <c r="G133" s="43"/>
      <c r="H133" s="43"/>
      <c r="I133" s="43"/>
      <c r="J133" s="43"/>
      <c r="K133" s="43"/>
      <c r="L133" s="43"/>
      <c r="M133" s="43"/>
      <c r="N133" s="43"/>
    </row>
    <row r="134" spans="1:14" ht="20.85" customHeight="1">
      <c r="A134" s="15" t="s">
        <v>28</v>
      </c>
      <c r="G134" s="28"/>
      <c r="H134" s="43"/>
      <c r="I134" s="28"/>
      <c r="J134" s="28"/>
      <c r="K134" s="28"/>
      <c r="L134" s="43"/>
      <c r="M134" s="28"/>
      <c r="N134" s="43"/>
    </row>
    <row r="135" spans="1:14" ht="21" customHeight="1">
      <c r="M135" s="19" t="s">
        <v>56</v>
      </c>
    </row>
    <row r="136" spans="1:14" ht="21" customHeight="1">
      <c r="A136" s="8" t="s">
        <v>0</v>
      </c>
    </row>
    <row r="137" spans="1:14" s="8" customFormat="1" ht="21" customHeight="1">
      <c r="A137" s="8" t="s">
        <v>80</v>
      </c>
    </row>
    <row r="138" spans="1:14" s="8" customFormat="1" ht="21" customHeight="1">
      <c r="A138" s="8" t="s">
        <v>194</v>
      </c>
    </row>
    <row r="139" spans="1:14" ht="21" customHeight="1">
      <c r="D139" s="9"/>
      <c r="I139" s="10"/>
      <c r="J139" s="10"/>
      <c r="K139" s="10"/>
      <c r="M139" s="10" t="s">
        <v>58</v>
      </c>
    </row>
    <row r="140" spans="1:14" ht="21" customHeight="1">
      <c r="G140" s="20"/>
      <c r="H140" s="21" t="s">
        <v>2</v>
      </c>
      <c r="I140" s="20"/>
      <c r="J140" s="22"/>
      <c r="K140" s="20"/>
      <c r="L140" s="21" t="s">
        <v>3</v>
      </c>
      <c r="M140" s="20"/>
      <c r="N140" s="23"/>
    </row>
    <row r="141" spans="1:14" ht="21" customHeight="1">
      <c r="E141" s="9"/>
      <c r="F141" s="11"/>
      <c r="G141" s="24">
        <v>2024</v>
      </c>
      <c r="H141" s="11"/>
      <c r="I141" s="24">
        <v>2023</v>
      </c>
      <c r="J141" s="25"/>
      <c r="K141" s="24">
        <v>2024</v>
      </c>
      <c r="L141" s="11"/>
      <c r="M141" s="24">
        <v>2023</v>
      </c>
      <c r="N141" s="11"/>
    </row>
    <row r="142" spans="1:14" ht="21" customHeight="1">
      <c r="A142" s="26" t="s">
        <v>174</v>
      </c>
      <c r="G142" s="28"/>
      <c r="H142" s="43"/>
      <c r="I142" s="28"/>
      <c r="J142" s="28"/>
      <c r="K142" s="28"/>
      <c r="L142" s="43"/>
      <c r="M142" s="28"/>
      <c r="N142" s="43"/>
    </row>
    <row r="143" spans="1:14" ht="21" customHeight="1">
      <c r="A143" s="15" t="s">
        <v>81</v>
      </c>
      <c r="G143" s="28"/>
      <c r="H143" s="43"/>
      <c r="I143" s="28"/>
      <c r="J143" s="28"/>
      <c r="K143" s="28"/>
      <c r="L143" s="43"/>
      <c r="M143" s="28"/>
      <c r="N143" s="43"/>
    </row>
    <row r="144" spans="1:14" ht="21" customHeight="1">
      <c r="A144" s="15" t="s">
        <v>163</v>
      </c>
      <c r="G144" s="28">
        <f>G118-G150-G145</f>
        <v>0</v>
      </c>
      <c r="H144" s="43"/>
      <c r="I144" s="28">
        <f>I118-I145-I150</f>
        <v>673200</v>
      </c>
      <c r="J144" s="28"/>
      <c r="K144" s="28">
        <f>K118-K148-K145</f>
        <v>0</v>
      </c>
      <c r="L144" s="43"/>
      <c r="M144" s="28">
        <f>M118-M148-M145</f>
        <v>623016</v>
      </c>
      <c r="N144" s="43"/>
    </row>
    <row r="145" spans="1:14" ht="21" customHeight="1">
      <c r="A145" s="15" t="s">
        <v>175</v>
      </c>
      <c r="G145" s="27">
        <f>G131-G149</f>
        <v>0</v>
      </c>
      <c r="H145" s="43"/>
      <c r="I145" s="27">
        <f>I117-I149</f>
        <v>-9207</v>
      </c>
      <c r="J145" s="28"/>
      <c r="K145" s="27">
        <f>K131</f>
        <v>0</v>
      </c>
      <c r="L145" s="43"/>
      <c r="M145" s="27">
        <f>M131</f>
        <v>0</v>
      </c>
      <c r="N145" s="43"/>
    </row>
    <row r="146" spans="1:14" ht="21" customHeight="1" thickBot="1">
      <c r="A146" s="15"/>
      <c r="G146" s="32">
        <f>SUM(G144:G145)</f>
        <v>0</v>
      </c>
      <c r="H146" s="43"/>
      <c r="I146" s="32">
        <f>SUM(I144:I145)</f>
        <v>663993</v>
      </c>
      <c r="J146" s="28"/>
      <c r="K146" s="44">
        <f>SUM(K144:K145)</f>
        <v>0</v>
      </c>
      <c r="L146" s="43"/>
      <c r="M146" s="44">
        <f>SUM(M144:M145)</f>
        <v>623016</v>
      </c>
      <c r="N146" s="43"/>
    </row>
    <row r="147" spans="1:14" ht="21" customHeight="1" thickTop="1">
      <c r="A147" s="4" t="s">
        <v>52</v>
      </c>
      <c r="G147" s="28"/>
      <c r="H147" s="43"/>
      <c r="I147" s="28"/>
      <c r="J147" s="28"/>
      <c r="K147" s="28"/>
      <c r="L147" s="43"/>
      <c r="M147" s="28"/>
      <c r="N147" s="43"/>
    </row>
    <row r="148" spans="1:14" ht="21" customHeight="1">
      <c r="A148" s="4" t="s">
        <v>163</v>
      </c>
      <c r="G148" s="2"/>
      <c r="H148" s="43"/>
      <c r="I148" s="28">
        <v>38624</v>
      </c>
      <c r="J148" s="28"/>
      <c r="K148" s="28"/>
      <c r="L148" s="43"/>
      <c r="M148" s="28"/>
      <c r="N148" s="43"/>
    </row>
    <row r="149" spans="1:14" ht="21" customHeight="1">
      <c r="A149" s="15" t="s">
        <v>175</v>
      </c>
      <c r="G149" s="27"/>
      <c r="H149" s="43"/>
      <c r="I149" s="27">
        <v>-566</v>
      </c>
      <c r="J149" s="28"/>
      <c r="K149" s="28"/>
      <c r="L149" s="43"/>
      <c r="M149" s="28"/>
      <c r="N149" s="43"/>
    </row>
    <row r="150" spans="1:14" ht="21" customHeight="1">
      <c r="A150" s="15"/>
      <c r="G150" s="32">
        <f>SUM(G148:G149)</f>
        <v>0</v>
      </c>
      <c r="H150" s="43"/>
      <c r="I150" s="32">
        <f>SUM(I148:I149)</f>
        <v>38058</v>
      </c>
      <c r="J150" s="28"/>
      <c r="K150" s="28"/>
      <c r="L150" s="43"/>
      <c r="M150" s="28"/>
      <c r="N150" s="43"/>
    </row>
    <row r="151" spans="1:14" ht="21" customHeight="1" thickBot="1">
      <c r="A151" s="15"/>
      <c r="G151" s="34">
        <f>G146+G150</f>
        <v>0</v>
      </c>
      <c r="H151" s="43"/>
      <c r="I151" s="34">
        <f>I146+I150</f>
        <v>702051</v>
      </c>
      <c r="J151" s="28"/>
      <c r="K151" s="28"/>
      <c r="L151" s="43"/>
      <c r="M151" s="28"/>
      <c r="N151" s="43"/>
    </row>
    <row r="152" spans="1:14" ht="21" customHeight="1" thickTop="1">
      <c r="A152" s="15"/>
      <c r="G152" s="28"/>
      <c r="H152" s="43"/>
      <c r="I152" s="28"/>
      <c r="J152" s="28"/>
      <c r="K152" s="28"/>
      <c r="L152" s="43"/>
      <c r="M152" s="28"/>
      <c r="N152" s="43"/>
    </row>
    <row r="153" spans="1:14" s="48" customFormat="1" ht="21" customHeight="1">
      <c r="A153" s="5" t="s">
        <v>82</v>
      </c>
      <c r="C153" s="6"/>
      <c r="E153" s="35"/>
      <c r="G153" s="2"/>
      <c r="H153" s="43"/>
      <c r="I153" s="2"/>
      <c r="J153" s="2"/>
      <c r="K153" s="2"/>
      <c r="L153" s="43"/>
      <c r="M153" s="2"/>
      <c r="N153" s="43"/>
    </row>
    <row r="154" spans="1:14" s="48" customFormat="1" ht="21" customHeight="1">
      <c r="A154" s="7" t="s">
        <v>81</v>
      </c>
      <c r="B154" s="47"/>
      <c r="C154" s="6"/>
      <c r="E154" s="35"/>
      <c r="G154" s="2"/>
      <c r="H154" s="2"/>
      <c r="I154" s="2"/>
      <c r="J154" s="2"/>
      <c r="K154" s="2"/>
      <c r="L154" s="43"/>
      <c r="M154" s="2"/>
      <c r="N154" s="43"/>
    </row>
    <row r="155" spans="1:14" s="48" customFormat="1" ht="21" customHeight="1">
      <c r="A155" s="37" t="s">
        <v>164</v>
      </c>
      <c r="B155" s="47"/>
      <c r="C155" s="6"/>
      <c r="E155" s="35"/>
      <c r="G155" s="2"/>
      <c r="H155" s="2"/>
      <c r="I155" s="2"/>
      <c r="J155" s="2"/>
      <c r="K155" s="2"/>
      <c r="L155" s="43"/>
      <c r="M155" s="2"/>
      <c r="N155" s="43"/>
    </row>
    <row r="156" spans="1:14" s="48" customFormat="1" ht="21" customHeight="1">
      <c r="A156" s="37" t="s">
        <v>165</v>
      </c>
      <c r="B156" s="47"/>
      <c r="C156" s="6"/>
      <c r="E156" s="35"/>
      <c r="G156" s="2">
        <f>G166-G158-G165</f>
        <v>0</v>
      </c>
      <c r="H156" s="2"/>
      <c r="I156" s="2">
        <f>I166-I158-I165</f>
        <v>715630</v>
      </c>
      <c r="J156" s="2"/>
      <c r="K156" s="2">
        <f>K159-K158</f>
        <v>0</v>
      </c>
      <c r="L156" s="43"/>
      <c r="M156" s="2">
        <f>M159-M158</f>
        <v>665446</v>
      </c>
      <c r="N156" s="43"/>
    </row>
    <row r="157" spans="1:14" s="48" customFormat="1" ht="21" customHeight="1">
      <c r="A157" s="37" t="s">
        <v>164</v>
      </c>
      <c r="B157" s="47"/>
      <c r="C157" s="6"/>
      <c r="E157" s="35"/>
      <c r="G157" s="2"/>
      <c r="H157" s="2"/>
      <c r="I157" s="2"/>
      <c r="J157" s="2"/>
      <c r="K157" s="2"/>
      <c r="L157" s="43"/>
      <c r="M157" s="2"/>
      <c r="N157" s="43"/>
    </row>
    <row r="158" spans="1:14" s="48" customFormat="1" ht="21" customHeight="1">
      <c r="A158" s="37" t="s">
        <v>176</v>
      </c>
      <c r="B158" s="47"/>
      <c r="C158" s="6"/>
      <c r="E158" s="35"/>
      <c r="G158" s="3">
        <f>G145</f>
        <v>0</v>
      </c>
      <c r="H158" s="2"/>
      <c r="I158" s="3">
        <f>I145</f>
        <v>-9207</v>
      </c>
      <c r="J158" s="2"/>
      <c r="K158" s="3">
        <f>K131</f>
        <v>0</v>
      </c>
      <c r="L158" s="43"/>
      <c r="M158" s="3">
        <f>M131</f>
        <v>0</v>
      </c>
      <c r="N158" s="43"/>
    </row>
    <row r="159" spans="1:14" s="48" customFormat="1" ht="21" customHeight="1" thickBot="1">
      <c r="A159" s="7"/>
      <c r="B159" s="47"/>
      <c r="C159" s="6"/>
      <c r="E159" s="35"/>
      <c r="G159" s="38">
        <f>SUM(G156:G158)</f>
        <v>0</v>
      </c>
      <c r="H159" s="2"/>
      <c r="I159" s="38">
        <f>SUM(I156:I158)</f>
        <v>706423</v>
      </c>
      <c r="J159" s="2"/>
      <c r="K159" s="45">
        <f>K132</f>
        <v>0</v>
      </c>
      <c r="L159" s="43"/>
      <c r="M159" s="45">
        <f>M132</f>
        <v>665446</v>
      </c>
      <c r="N159" s="43"/>
    </row>
    <row r="160" spans="1:14" s="48" customFormat="1" ht="21" customHeight="1" thickTop="1">
      <c r="A160" s="4" t="s">
        <v>52</v>
      </c>
      <c r="B160" s="47"/>
      <c r="C160" s="6"/>
      <c r="E160" s="35"/>
      <c r="G160" s="2"/>
      <c r="H160" s="2"/>
      <c r="I160" s="2"/>
      <c r="J160" s="2"/>
      <c r="K160" s="2"/>
      <c r="L160" s="43"/>
      <c r="M160" s="2"/>
      <c r="N160" s="43"/>
    </row>
    <row r="161" spans="1:14" s="48" customFormat="1" ht="21" customHeight="1">
      <c r="A161" s="37" t="s">
        <v>164</v>
      </c>
      <c r="B161" s="47"/>
      <c r="C161" s="6"/>
      <c r="E161" s="35"/>
      <c r="G161" s="2"/>
      <c r="H161" s="2"/>
      <c r="I161" s="2"/>
      <c r="J161" s="2"/>
      <c r="K161" s="2"/>
      <c r="L161" s="43"/>
      <c r="M161" s="2"/>
      <c r="N161" s="43"/>
    </row>
    <row r="162" spans="1:14" s="48" customFormat="1" ht="21" customHeight="1">
      <c r="A162" s="37" t="s">
        <v>165</v>
      </c>
      <c r="B162" s="47"/>
      <c r="C162" s="6"/>
      <c r="E162" s="35"/>
      <c r="G162" s="2">
        <f>G148</f>
        <v>0</v>
      </c>
      <c r="H162" s="2"/>
      <c r="I162" s="2">
        <f>I148</f>
        <v>38624</v>
      </c>
      <c r="J162" s="2"/>
      <c r="K162" s="2"/>
      <c r="L162" s="43"/>
      <c r="M162" s="2"/>
      <c r="N162" s="43"/>
    </row>
    <row r="163" spans="1:14" s="48" customFormat="1" ht="21" customHeight="1">
      <c r="A163" s="37" t="s">
        <v>164</v>
      </c>
      <c r="B163" s="47"/>
      <c r="C163" s="6"/>
      <c r="E163" s="35"/>
      <c r="G163" s="2"/>
      <c r="H163" s="2"/>
      <c r="I163" s="2"/>
      <c r="J163" s="2"/>
      <c r="K163" s="2"/>
      <c r="L163" s="43"/>
      <c r="M163" s="2"/>
      <c r="N163" s="43"/>
    </row>
    <row r="164" spans="1:14" ht="21" customHeight="1">
      <c r="A164" s="15" t="s">
        <v>176</v>
      </c>
      <c r="G164" s="27">
        <v>0</v>
      </c>
      <c r="H164" s="43"/>
      <c r="I164" s="27">
        <f>I149</f>
        <v>-566</v>
      </c>
      <c r="J164" s="28"/>
      <c r="K164" s="28"/>
      <c r="L164" s="43"/>
      <c r="M164" s="28"/>
      <c r="N164" s="43"/>
    </row>
    <row r="165" spans="1:14" ht="21" customHeight="1">
      <c r="A165" s="15"/>
      <c r="G165" s="32">
        <f>SUM(G162:G164)</f>
        <v>0</v>
      </c>
      <c r="H165" s="43"/>
      <c r="I165" s="32">
        <f>SUM(I162:I164)</f>
        <v>38058</v>
      </c>
      <c r="J165" s="28"/>
      <c r="K165" s="28"/>
      <c r="L165" s="43"/>
      <c r="M165" s="28"/>
      <c r="N165" s="43"/>
    </row>
    <row r="166" spans="1:14" s="48" customFormat="1" ht="21" customHeight="1" thickBot="1">
      <c r="A166" s="7"/>
      <c r="B166" s="47"/>
      <c r="C166" s="6"/>
      <c r="E166" s="12"/>
      <c r="G166" s="36">
        <f>G132</f>
        <v>0</v>
      </c>
      <c r="H166" s="43"/>
      <c r="I166" s="36">
        <f>I132</f>
        <v>744481</v>
      </c>
      <c r="J166" s="2"/>
      <c r="K166" s="43"/>
      <c r="L166" s="2"/>
      <c r="M166" s="43"/>
      <c r="N166" s="2"/>
    </row>
    <row r="167" spans="1:14" s="48" customFormat="1" ht="21" customHeight="1" thickTop="1">
      <c r="A167" s="7"/>
      <c r="B167" s="47"/>
      <c r="C167" s="6"/>
      <c r="E167" s="12"/>
      <c r="G167" s="2"/>
      <c r="H167" s="43"/>
      <c r="I167" s="2"/>
      <c r="J167" s="2"/>
      <c r="K167" s="43"/>
      <c r="L167" s="2"/>
      <c r="M167" s="43"/>
      <c r="N167" s="2"/>
    </row>
    <row r="168" spans="1:14" s="48" customFormat="1" ht="21" customHeight="1">
      <c r="A168" s="5" t="s">
        <v>167</v>
      </c>
      <c r="B168" s="47"/>
      <c r="C168" s="6"/>
      <c r="E168" s="12"/>
      <c r="G168" s="2"/>
      <c r="H168" s="43"/>
      <c r="I168" s="2"/>
      <c r="J168" s="2"/>
      <c r="K168" s="43"/>
      <c r="L168" s="2"/>
      <c r="M168" s="43"/>
      <c r="N168" s="2"/>
    </row>
    <row r="169" spans="1:14" s="48" customFormat="1" ht="21" customHeight="1">
      <c r="A169" s="7" t="s">
        <v>168</v>
      </c>
      <c r="B169" s="47"/>
      <c r="C169" s="6"/>
      <c r="G169" s="43"/>
      <c r="H169" s="43"/>
      <c r="I169" s="43"/>
      <c r="J169" s="43"/>
      <c r="K169" s="43"/>
      <c r="L169" s="43"/>
      <c r="M169" s="43"/>
      <c r="N169" s="43"/>
    </row>
    <row r="170" spans="1:14" s="48" customFormat="1" ht="21" customHeight="1">
      <c r="A170" s="7" t="s">
        <v>158</v>
      </c>
      <c r="B170" s="47"/>
      <c r="C170" s="6"/>
      <c r="G170" s="39">
        <f>G144/441454</f>
        <v>0</v>
      </c>
      <c r="H170" s="43"/>
      <c r="I170" s="39">
        <f>I144/441454</f>
        <v>1.5249606980568757</v>
      </c>
      <c r="J170" s="43"/>
      <c r="K170" s="39">
        <f>K144/441454</f>
        <v>0</v>
      </c>
      <c r="L170" s="43"/>
      <c r="M170" s="39">
        <f>M144/441454</f>
        <v>1.4112818096562723</v>
      </c>
      <c r="N170" s="43"/>
    </row>
    <row r="171" spans="1:14" s="48" customFormat="1" ht="21" customHeight="1">
      <c r="A171" s="7" t="s">
        <v>177</v>
      </c>
      <c r="B171" s="47"/>
      <c r="C171" s="7"/>
      <c r="E171" s="12"/>
      <c r="G171" s="27">
        <f>G145/441454</f>
        <v>0</v>
      </c>
      <c r="H171" s="43"/>
      <c r="I171" s="41">
        <f>I145/441454</f>
        <v>-2.0856080135189622E-2</v>
      </c>
      <c r="J171" s="40"/>
      <c r="K171" s="3">
        <f>K145/441454</f>
        <v>0</v>
      </c>
      <c r="L171" s="2"/>
      <c r="M171" s="27">
        <f>M145/441454</f>
        <v>0</v>
      </c>
      <c r="N171" s="2"/>
    </row>
    <row r="172" spans="1:14" s="48" customFormat="1" ht="21" customHeight="1" thickBot="1">
      <c r="A172" s="7"/>
      <c r="B172" s="47"/>
      <c r="C172" s="7"/>
      <c r="E172" s="12"/>
      <c r="G172" s="42">
        <f>SUM(G170:G171)</f>
        <v>0</v>
      </c>
      <c r="H172" s="43"/>
      <c r="I172" s="42">
        <f>SUM(I170:I171)</f>
        <v>1.5041046179216861</v>
      </c>
      <c r="J172" s="40"/>
      <c r="K172" s="46">
        <f>SUM(K170:K171)</f>
        <v>0</v>
      </c>
      <c r="L172" s="2"/>
      <c r="M172" s="46">
        <f>SUM(M170:M171)</f>
        <v>1.4112818096562723</v>
      </c>
      <c r="N172" s="2"/>
    </row>
    <row r="173" spans="1:14" s="48" customFormat="1" ht="21" customHeight="1" thickTop="1">
      <c r="A173" s="7"/>
      <c r="B173" s="47"/>
      <c r="C173" s="7"/>
      <c r="E173" s="12"/>
      <c r="G173" s="2"/>
      <c r="H173" s="43"/>
      <c r="I173" s="2"/>
      <c r="J173" s="2"/>
      <c r="K173" s="2"/>
      <c r="L173" s="2"/>
      <c r="M173" s="2"/>
      <c r="N173" s="2"/>
    </row>
    <row r="174" spans="1:14" s="48" customFormat="1" ht="21" customHeight="1">
      <c r="A174" s="15" t="s">
        <v>28</v>
      </c>
      <c r="B174" s="47"/>
      <c r="C174" s="7"/>
      <c r="E174" s="12"/>
      <c r="G174" s="2"/>
      <c r="H174" s="43"/>
      <c r="I174" s="2"/>
      <c r="J174" s="2"/>
      <c r="K174" s="2"/>
      <c r="L174" s="2"/>
      <c r="M174" s="2"/>
      <c r="N174" s="2"/>
    </row>
  </sheetData>
  <printOptions horizontalCentered="1" gridLinesSet="0"/>
  <pageMargins left="0.78740157480314965" right="0.19685039370078741" top="0.78740157480314965" bottom="0.19685039370078741" header="0.19685039370078741" footer="0.19685039370078741"/>
  <pageSetup paperSize="9" scale="78" firstPageNumber="4" orientation="portrait" useFirstPageNumber="1" r:id="rId1"/>
  <headerFooter alignWithMargins="0"/>
  <rowBreaks count="3" manualBreakCount="3">
    <brk id="47" max="13" man="1"/>
    <brk id="86" max="13" man="1"/>
    <brk id="1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4"/>
  <sheetViews>
    <sheetView showGridLines="0" view="pageBreakPreview" zoomScale="85" zoomScaleNormal="100" zoomScaleSheetLayoutView="85" workbookViewId="0"/>
  </sheetViews>
  <sheetFormatPr defaultColWidth="10.5546875" defaultRowHeight="21" customHeight="1"/>
  <cols>
    <col min="1" max="2" width="11.88671875" style="4" customWidth="1"/>
    <col min="3" max="4" width="11.5546875" style="4" customWidth="1"/>
    <col min="5" max="5" width="4.5546875" style="4" bestFit="1" customWidth="1"/>
    <col min="6" max="6" width="1.44140625" style="4" customWidth="1"/>
    <col min="7" max="7" width="13.5546875" style="4" customWidth="1"/>
    <col min="8" max="8" width="1.44140625" style="4" customWidth="1"/>
    <col min="9" max="9" width="13.5546875" style="4" customWidth="1"/>
    <col min="10" max="10" width="1.44140625" style="4" customWidth="1"/>
    <col min="11" max="11" width="13.5546875" style="4" customWidth="1"/>
    <col min="12" max="12" width="1.44140625" style="4" customWidth="1"/>
    <col min="13" max="13" width="13.5546875" style="4" customWidth="1"/>
    <col min="14" max="14" width="1.44140625" style="4" customWidth="1"/>
    <col min="15" max="16384" width="10.5546875" style="4"/>
  </cols>
  <sheetData>
    <row r="1" spans="1:14" ht="20.25" customHeight="1">
      <c r="M1" s="19" t="s">
        <v>56</v>
      </c>
    </row>
    <row r="2" spans="1:14" ht="20.25" customHeight="1">
      <c r="A2" s="8" t="s">
        <v>0</v>
      </c>
    </row>
    <row r="3" spans="1:14" s="8" customFormat="1" ht="20.25" customHeight="1">
      <c r="A3" s="8" t="s">
        <v>264</v>
      </c>
    </row>
    <row r="4" spans="1:14" s="8" customFormat="1" ht="20.25" customHeight="1">
      <c r="A4" s="8" t="s">
        <v>258</v>
      </c>
    </row>
    <row r="5" spans="1:14" ht="20.25" customHeight="1">
      <c r="D5" s="9"/>
      <c r="I5" s="10"/>
      <c r="J5" s="10"/>
      <c r="K5" s="10"/>
      <c r="M5" s="10" t="s">
        <v>58</v>
      </c>
    </row>
    <row r="6" spans="1:14" ht="20.25" customHeight="1">
      <c r="G6" s="20"/>
      <c r="H6" s="21" t="s">
        <v>2</v>
      </c>
      <c r="I6" s="20"/>
      <c r="J6" s="22"/>
      <c r="K6" s="20"/>
      <c r="L6" s="21" t="s">
        <v>3</v>
      </c>
      <c r="M6" s="20"/>
      <c r="N6" s="23"/>
    </row>
    <row r="7" spans="1:14" ht="20.25" customHeight="1">
      <c r="E7" s="13" t="s">
        <v>4</v>
      </c>
      <c r="F7" s="11"/>
      <c r="G7" s="24">
        <v>2026</v>
      </c>
      <c r="H7" s="11"/>
      <c r="I7" s="24">
        <v>2025</v>
      </c>
      <c r="J7" s="25"/>
      <c r="K7" s="24">
        <v>2026</v>
      </c>
      <c r="L7" s="11"/>
      <c r="M7" s="24">
        <v>2025</v>
      </c>
      <c r="N7" s="11"/>
    </row>
    <row r="8" spans="1:14" ht="20.25" customHeight="1">
      <c r="A8" s="26" t="s">
        <v>59</v>
      </c>
      <c r="E8" s="9"/>
      <c r="F8" s="11"/>
      <c r="G8" s="14"/>
      <c r="H8" s="11"/>
      <c r="I8" s="14"/>
      <c r="J8" s="25"/>
      <c r="K8" s="14"/>
      <c r="L8" s="11"/>
      <c r="M8" s="14"/>
      <c r="N8" s="11"/>
    </row>
    <row r="9" spans="1:14" ht="20.25" customHeight="1">
      <c r="A9" s="26" t="s">
        <v>60</v>
      </c>
    </row>
    <row r="10" spans="1:14" ht="20.25" customHeight="1">
      <c r="A10" s="15" t="s">
        <v>61</v>
      </c>
      <c r="E10" s="12">
        <v>6</v>
      </c>
      <c r="G10" s="17">
        <v>1646212</v>
      </c>
      <c r="H10" s="43"/>
      <c r="I10" s="17">
        <v>1563933</v>
      </c>
      <c r="J10" s="43"/>
      <c r="K10" s="17">
        <v>1483734</v>
      </c>
      <c r="L10" s="43"/>
      <c r="M10" s="17">
        <v>1407900</v>
      </c>
      <c r="N10" s="43"/>
    </row>
    <row r="11" spans="1:14" ht="20.25" customHeight="1">
      <c r="A11" s="15" t="s">
        <v>271</v>
      </c>
      <c r="E11" s="6">
        <v>5.2</v>
      </c>
      <c r="G11" s="17">
        <v>0</v>
      </c>
      <c r="H11" s="43"/>
      <c r="I11" s="17">
        <v>0</v>
      </c>
      <c r="J11" s="43"/>
      <c r="K11" s="17">
        <v>5750</v>
      </c>
      <c r="L11" s="43"/>
      <c r="M11" s="17">
        <v>0</v>
      </c>
      <c r="N11" s="43"/>
    </row>
    <row r="12" spans="1:14" ht="20.25" customHeight="1">
      <c r="A12" s="15" t="s">
        <v>208</v>
      </c>
      <c r="E12" s="12"/>
      <c r="G12" s="17">
        <v>0</v>
      </c>
      <c r="H12" s="43"/>
      <c r="I12" s="17">
        <v>3267</v>
      </c>
      <c r="J12" s="43"/>
      <c r="K12" s="17">
        <v>0</v>
      </c>
      <c r="L12" s="43"/>
      <c r="M12" s="17">
        <v>37168</v>
      </c>
      <c r="N12" s="43"/>
    </row>
    <row r="13" spans="1:14" ht="20.25" customHeight="1">
      <c r="A13" s="15" t="s">
        <v>62</v>
      </c>
      <c r="E13" s="12"/>
      <c r="G13" s="18">
        <v>11556</v>
      </c>
      <c r="H13" s="43"/>
      <c r="I13" s="18">
        <v>22742</v>
      </c>
      <c r="J13" s="43"/>
      <c r="K13" s="18">
        <v>12028</v>
      </c>
      <c r="L13" s="43"/>
      <c r="M13" s="18">
        <v>21142</v>
      </c>
      <c r="N13" s="43"/>
    </row>
    <row r="14" spans="1:14" ht="20.25" customHeight="1">
      <c r="A14" s="26" t="s">
        <v>63</v>
      </c>
      <c r="E14" s="12"/>
      <c r="G14" s="27">
        <f>SUM(G10:G13)</f>
        <v>1657768</v>
      </c>
      <c r="H14" s="43"/>
      <c r="I14" s="27">
        <f>SUM(I10:I13)</f>
        <v>1589942</v>
      </c>
      <c r="J14" s="28"/>
      <c r="K14" s="27">
        <f>SUM(K10:K13)</f>
        <v>1501512</v>
      </c>
      <c r="L14" s="43"/>
      <c r="M14" s="27">
        <f>SUM(M10:M13)</f>
        <v>1466210</v>
      </c>
      <c r="N14" s="43"/>
    </row>
    <row r="15" spans="1:14" ht="20.25" customHeight="1">
      <c r="A15" s="26" t="s">
        <v>64</v>
      </c>
      <c r="E15" s="12"/>
      <c r="G15" s="28"/>
      <c r="H15" s="43"/>
      <c r="I15" s="28"/>
      <c r="J15" s="28"/>
      <c r="K15" s="28"/>
      <c r="L15" s="43"/>
      <c r="M15" s="28"/>
      <c r="N15" s="43"/>
    </row>
    <row r="16" spans="1:14" ht="20.25" customHeight="1">
      <c r="A16" s="15" t="s">
        <v>65</v>
      </c>
      <c r="E16" s="12"/>
      <c r="G16" s="17">
        <v>1367516</v>
      </c>
      <c r="H16" s="43"/>
      <c r="I16" s="17">
        <v>1298650</v>
      </c>
      <c r="J16" s="43"/>
      <c r="K16" s="17">
        <v>1257967</v>
      </c>
      <c r="L16" s="43"/>
      <c r="M16" s="17">
        <v>1183998</v>
      </c>
      <c r="N16" s="43"/>
    </row>
    <row r="17" spans="1:14" ht="20.25" customHeight="1">
      <c r="A17" s="15" t="s">
        <v>66</v>
      </c>
      <c r="E17" s="12"/>
      <c r="G17" s="17">
        <v>48145</v>
      </c>
      <c r="H17" s="43"/>
      <c r="I17" s="17">
        <v>41707</v>
      </c>
      <c r="J17" s="43"/>
      <c r="K17" s="17">
        <v>36798</v>
      </c>
      <c r="L17" s="43"/>
      <c r="M17" s="17">
        <v>36138</v>
      </c>
      <c r="N17" s="43"/>
    </row>
    <row r="18" spans="1:14" ht="20.25" customHeight="1">
      <c r="A18" s="15" t="s">
        <v>67</v>
      </c>
      <c r="E18" s="12"/>
      <c r="G18" s="17">
        <v>165407</v>
      </c>
      <c r="H18" s="43"/>
      <c r="I18" s="17">
        <v>155591</v>
      </c>
      <c r="J18" s="43"/>
      <c r="K18" s="17">
        <v>138713</v>
      </c>
      <c r="L18" s="43"/>
      <c r="M18" s="17">
        <v>130953</v>
      </c>
      <c r="N18" s="43"/>
    </row>
    <row r="19" spans="1:14" ht="20.25" customHeight="1">
      <c r="A19" s="15" t="s">
        <v>298</v>
      </c>
      <c r="E19" s="12"/>
      <c r="G19" s="17">
        <v>2097</v>
      </c>
      <c r="H19" s="43"/>
      <c r="I19" s="17">
        <v>1635</v>
      </c>
      <c r="J19" s="43"/>
      <c r="K19" s="17">
        <v>3520</v>
      </c>
      <c r="L19" s="43"/>
      <c r="M19" s="17">
        <v>1570</v>
      </c>
      <c r="N19" s="43"/>
    </row>
    <row r="20" spans="1:14" ht="20.25" customHeight="1">
      <c r="A20" s="15" t="s">
        <v>299</v>
      </c>
      <c r="E20" s="12"/>
      <c r="G20" s="17">
        <v>-21793</v>
      </c>
      <c r="H20" s="43"/>
      <c r="I20" s="17">
        <v>2409</v>
      </c>
      <c r="J20" s="43"/>
      <c r="K20" s="17">
        <v>-21793</v>
      </c>
      <c r="L20" s="43"/>
      <c r="M20" s="17">
        <v>2409</v>
      </c>
      <c r="N20" s="43"/>
    </row>
    <row r="21" spans="1:14" ht="20.25" customHeight="1">
      <c r="A21" s="26" t="s">
        <v>68</v>
      </c>
      <c r="E21" s="12"/>
      <c r="G21" s="32">
        <f>SUM(G16:G20)</f>
        <v>1561372</v>
      </c>
      <c r="H21" s="43"/>
      <c r="I21" s="32">
        <f>SUM(I16:I20)</f>
        <v>1499992</v>
      </c>
      <c r="J21" s="28"/>
      <c r="K21" s="32">
        <f>SUM(K16:K20)</f>
        <v>1415205</v>
      </c>
      <c r="L21" s="43"/>
      <c r="M21" s="32">
        <f>SUM(M16:M20)</f>
        <v>1355068</v>
      </c>
      <c r="N21" s="43"/>
    </row>
    <row r="22" spans="1:14" ht="20.25" customHeight="1">
      <c r="A22" s="26" t="s">
        <v>69</v>
      </c>
      <c r="G22" s="29">
        <f>G14-G21</f>
        <v>96396</v>
      </c>
      <c r="H22" s="43"/>
      <c r="I22" s="29">
        <f>I14-I21</f>
        <v>89950</v>
      </c>
      <c r="J22" s="29"/>
      <c r="K22" s="29">
        <f>K14-K21</f>
        <v>86307</v>
      </c>
      <c r="L22" s="43"/>
      <c r="M22" s="29">
        <f>M14-M21</f>
        <v>111142</v>
      </c>
      <c r="N22" s="43"/>
    </row>
    <row r="23" spans="1:14" ht="20.25" customHeight="1">
      <c r="A23" s="15" t="s">
        <v>285</v>
      </c>
      <c r="G23" s="29"/>
      <c r="H23" s="43"/>
      <c r="I23" s="29"/>
      <c r="J23" s="29"/>
      <c r="K23" s="29"/>
      <c r="L23" s="43"/>
      <c r="M23" s="29"/>
      <c r="N23" s="43"/>
    </row>
    <row r="24" spans="1:14" ht="20.25" customHeight="1">
      <c r="A24" s="15" t="s">
        <v>286</v>
      </c>
      <c r="E24" s="16"/>
      <c r="G24" s="17">
        <v>300</v>
      </c>
      <c r="H24" s="43"/>
      <c r="I24" s="17">
        <v>-2390</v>
      </c>
      <c r="J24" s="43"/>
      <c r="K24" s="17">
        <v>0</v>
      </c>
      <c r="L24" s="43"/>
      <c r="M24" s="17">
        <v>0</v>
      </c>
      <c r="N24" s="43"/>
    </row>
    <row r="25" spans="1:14" ht="20.25" customHeight="1">
      <c r="A25" s="15" t="s">
        <v>209</v>
      </c>
      <c r="E25" s="16"/>
      <c r="G25" s="17">
        <v>1319</v>
      </c>
      <c r="H25" s="43"/>
      <c r="I25" s="17">
        <v>2215</v>
      </c>
      <c r="J25" s="43"/>
      <c r="K25" s="17">
        <v>844</v>
      </c>
      <c r="L25" s="43"/>
      <c r="M25" s="17">
        <v>1378</v>
      </c>
      <c r="N25" s="43"/>
    </row>
    <row r="26" spans="1:14" ht="20.25" customHeight="1">
      <c r="A26" s="15" t="s">
        <v>70</v>
      </c>
      <c r="G26" s="18">
        <v>-2457</v>
      </c>
      <c r="H26" s="43"/>
      <c r="I26" s="18">
        <v>-4638</v>
      </c>
      <c r="J26" s="43"/>
      <c r="K26" s="18">
        <v>-2231</v>
      </c>
      <c r="L26" s="43"/>
      <c r="M26" s="18">
        <v>-4293</v>
      </c>
      <c r="N26" s="43"/>
    </row>
    <row r="27" spans="1:14" ht="20.25" customHeight="1">
      <c r="A27" s="26" t="s">
        <v>71</v>
      </c>
      <c r="G27" s="17">
        <f>SUM(G22:G26)</f>
        <v>95558</v>
      </c>
      <c r="H27" s="43"/>
      <c r="I27" s="17">
        <f>SUM(I22:I26)</f>
        <v>85137</v>
      </c>
      <c r="J27" s="17"/>
      <c r="K27" s="17">
        <f>SUM(K22:K26)</f>
        <v>84920</v>
      </c>
      <c r="L27" s="43"/>
      <c r="M27" s="17">
        <f>SUM(M22:M26)</f>
        <v>108227</v>
      </c>
      <c r="N27" s="43"/>
    </row>
    <row r="28" spans="1:14" ht="20.25" customHeight="1">
      <c r="A28" s="15" t="s">
        <v>83</v>
      </c>
      <c r="E28" s="12"/>
      <c r="G28" s="30">
        <v>-19991</v>
      </c>
      <c r="H28" s="43"/>
      <c r="I28" s="30">
        <v>-24475</v>
      </c>
      <c r="J28" s="43"/>
      <c r="K28" s="30">
        <v>-16427</v>
      </c>
      <c r="L28" s="43"/>
      <c r="M28" s="30">
        <v>-21752</v>
      </c>
      <c r="N28" s="43"/>
    </row>
    <row r="29" spans="1:14" ht="20.25" customHeight="1">
      <c r="A29" s="26" t="s">
        <v>72</v>
      </c>
      <c r="G29" s="32">
        <f>SUM(G27:G28)</f>
        <v>75567</v>
      </c>
      <c r="H29" s="43"/>
      <c r="I29" s="32">
        <f>SUM(I27:I28)</f>
        <v>60662</v>
      </c>
      <c r="J29" s="28"/>
      <c r="K29" s="32">
        <f>SUM(K27:K28)</f>
        <v>68493</v>
      </c>
      <c r="L29" s="43"/>
      <c r="M29" s="32">
        <f>SUM(M27:M28)</f>
        <v>86475</v>
      </c>
      <c r="N29" s="43"/>
    </row>
    <row r="30" spans="1:14" ht="11.4" customHeight="1">
      <c r="A30" s="26"/>
      <c r="G30" s="28"/>
      <c r="H30" s="43"/>
      <c r="I30" s="28"/>
      <c r="J30" s="28"/>
      <c r="K30" s="28"/>
      <c r="L30" s="43"/>
      <c r="M30" s="28"/>
      <c r="N30" s="43"/>
    </row>
    <row r="31" spans="1:14" ht="11.4" customHeight="1">
      <c r="A31" s="15"/>
      <c r="G31" s="28"/>
      <c r="H31" s="43"/>
      <c r="I31" s="28"/>
      <c r="J31" s="28"/>
      <c r="K31" s="28"/>
      <c r="L31" s="43"/>
      <c r="M31" s="28"/>
      <c r="N31" s="43"/>
    </row>
    <row r="32" spans="1:14" ht="20.25" customHeight="1">
      <c r="A32" s="26" t="s">
        <v>73</v>
      </c>
      <c r="G32" s="28"/>
      <c r="H32" s="43"/>
      <c r="I32" s="28"/>
      <c r="J32" s="28"/>
      <c r="K32" s="28"/>
      <c r="L32" s="43"/>
      <c r="M32" s="28"/>
      <c r="N32" s="43"/>
    </row>
    <row r="33" spans="1:14" ht="20.25" customHeight="1">
      <c r="A33" s="33" t="s">
        <v>252</v>
      </c>
      <c r="G33" s="28"/>
      <c r="H33" s="43"/>
      <c r="I33" s="28"/>
      <c r="J33" s="28"/>
      <c r="K33" s="28"/>
      <c r="L33" s="43"/>
      <c r="M33" s="28"/>
      <c r="N33" s="43"/>
    </row>
    <row r="34" spans="1:14" ht="20.25" customHeight="1">
      <c r="A34" s="33" t="s">
        <v>75</v>
      </c>
      <c r="G34" s="28"/>
      <c r="H34" s="43"/>
      <c r="I34" s="28"/>
      <c r="J34" s="28"/>
      <c r="K34" s="28"/>
      <c r="L34" s="43"/>
      <c r="M34" s="28"/>
      <c r="N34" s="43"/>
    </row>
    <row r="35" spans="1:14" ht="20.25" customHeight="1">
      <c r="A35" s="15" t="s">
        <v>196</v>
      </c>
      <c r="G35" s="27">
        <v>21960</v>
      </c>
      <c r="H35" s="43"/>
      <c r="I35" s="27">
        <v>-7931</v>
      </c>
      <c r="J35" s="43"/>
      <c r="K35" s="27">
        <v>21960</v>
      </c>
      <c r="L35" s="28"/>
      <c r="M35" s="27">
        <v>-7931</v>
      </c>
      <c r="N35" s="43"/>
    </row>
    <row r="36" spans="1:14" ht="20.25" customHeight="1">
      <c r="A36" s="15" t="s">
        <v>252</v>
      </c>
      <c r="G36" s="28"/>
      <c r="H36" s="43"/>
      <c r="I36" s="28"/>
      <c r="J36" s="43"/>
      <c r="K36" s="28"/>
      <c r="L36" s="28"/>
      <c r="M36" s="28"/>
      <c r="N36" s="43"/>
    </row>
    <row r="37" spans="1:14" ht="20.25" customHeight="1">
      <c r="A37" s="15" t="s">
        <v>77</v>
      </c>
      <c r="G37" s="27">
        <f>SUM(G35:G35)</f>
        <v>21960</v>
      </c>
      <c r="H37" s="43"/>
      <c r="I37" s="27">
        <f>SUM(I35:I35)</f>
        <v>-7931</v>
      </c>
      <c r="J37" s="43"/>
      <c r="K37" s="27">
        <f>SUM(K35:K36)</f>
        <v>21960</v>
      </c>
      <c r="L37" s="28"/>
      <c r="M37" s="27">
        <f>SUM(M35:M36)</f>
        <v>-7931</v>
      </c>
      <c r="N37" s="43"/>
    </row>
    <row r="38" spans="1:14" ht="20.25" customHeight="1">
      <c r="A38" s="26" t="s">
        <v>78</v>
      </c>
      <c r="G38" s="32">
        <f>SUM(G37,)</f>
        <v>21960</v>
      </c>
      <c r="H38" s="43"/>
      <c r="I38" s="32">
        <f>SUM(I37,)</f>
        <v>-7931</v>
      </c>
      <c r="J38" s="43"/>
      <c r="K38" s="32">
        <f>SUM(K37,)</f>
        <v>21960</v>
      </c>
      <c r="L38" s="28"/>
      <c r="M38" s="32">
        <f>SUM(M37,)</f>
        <v>-7931</v>
      </c>
      <c r="N38" s="43"/>
    </row>
    <row r="39" spans="1:14" ht="10.35" customHeight="1">
      <c r="A39" s="26"/>
      <c r="G39" s="28"/>
      <c r="H39" s="43"/>
      <c r="I39" s="28"/>
      <c r="J39" s="43"/>
      <c r="K39" s="28"/>
      <c r="L39" s="28"/>
      <c r="M39" s="28"/>
      <c r="N39" s="43"/>
    </row>
    <row r="40" spans="1:14" ht="20.25" customHeight="1" thickBot="1">
      <c r="A40" s="26" t="s">
        <v>79</v>
      </c>
      <c r="G40" s="34">
        <f>SUM(G29,G38)</f>
        <v>97527</v>
      </c>
      <c r="H40" s="43"/>
      <c r="I40" s="34">
        <f>SUM(I29,I38)</f>
        <v>52731</v>
      </c>
      <c r="J40" s="28"/>
      <c r="K40" s="34">
        <f>SUM(K29,K38)</f>
        <v>90453</v>
      </c>
      <c r="L40" s="43"/>
      <c r="M40" s="34">
        <f>SUM(M29,M38)</f>
        <v>78544</v>
      </c>
      <c r="N40" s="43"/>
    </row>
    <row r="41" spans="1:14" ht="11.4" customHeight="1" thickTop="1">
      <c r="A41" s="26"/>
      <c r="G41" s="28"/>
      <c r="H41" s="43"/>
      <c r="I41" s="28"/>
      <c r="J41" s="28"/>
      <c r="K41" s="28"/>
      <c r="L41" s="43"/>
      <c r="M41" s="28"/>
      <c r="N41" s="43"/>
    </row>
    <row r="42" spans="1:14" ht="12" customHeight="1">
      <c r="A42" s="15"/>
      <c r="G42" s="43"/>
      <c r="H42" s="43"/>
      <c r="I42" s="43"/>
      <c r="J42" s="43"/>
      <c r="K42" s="43"/>
      <c r="L42" s="43"/>
      <c r="M42" s="43"/>
      <c r="N42" s="43"/>
    </row>
    <row r="43" spans="1:14" ht="20.25" customHeight="1">
      <c r="A43" s="15" t="s">
        <v>28</v>
      </c>
      <c r="G43" s="28"/>
      <c r="H43" s="43"/>
      <c r="I43" s="28"/>
      <c r="J43" s="28"/>
      <c r="K43" s="28"/>
      <c r="L43" s="43"/>
      <c r="M43" s="28"/>
      <c r="N43" s="43"/>
    </row>
    <row r="44" spans="1:14" ht="21" customHeight="1">
      <c r="M44" s="19" t="s">
        <v>56</v>
      </c>
    </row>
    <row r="45" spans="1:14" ht="21" customHeight="1">
      <c r="A45" s="8" t="s">
        <v>0</v>
      </c>
    </row>
    <row r="46" spans="1:14" s="8" customFormat="1" ht="21" customHeight="1">
      <c r="A46" s="8" t="s">
        <v>265</v>
      </c>
    </row>
    <row r="47" spans="1:14" s="8" customFormat="1" ht="21" customHeight="1">
      <c r="A47" s="8" t="s">
        <v>258</v>
      </c>
    </row>
    <row r="48" spans="1:14" ht="21" customHeight="1">
      <c r="D48" s="9"/>
      <c r="I48" s="10"/>
      <c r="J48" s="10"/>
      <c r="K48" s="10"/>
      <c r="M48" s="10" t="s">
        <v>58</v>
      </c>
    </row>
    <row r="49" spans="1:14" ht="21" customHeight="1">
      <c r="G49" s="20"/>
      <c r="H49" s="21" t="s">
        <v>2</v>
      </c>
      <c r="I49" s="20"/>
      <c r="J49" s="22"/>
      <c r="K49" s="20"/>
      <c r="L49" s="21" t="s">
        <v>3</v>
      </c>
      <c r="M49" s="20"/>
      <c r="N49" s="23"/>
    </row>
    <row r="50" spans="1:14" ht="21" customHeight="1">
      <c r="E50" s="9"/>
      <c r="F50" s="11"/>
      <c r="G50" s="24">
        <v>2026</v>
      </c>
      <c r="H50" s="11"/>
      <c r="I50" s="24">
        <v>2025</v>
      </c>
      <c r="J50" s="25"/>
      <c r="K50" s="24">
        <v>2026</v>
      </c>
      <c r="L50" s="11"/>
      <c r="M50" s="24">
        <v>2025</v>
      </c>
      <c r="N50" s="11"/>
    </row>
    <row r="51" spans="1:14" ht="21" customHeight="1">
      <c r="A51" s="26" t="s">
        <v>243</v>
      </c>
      <c r="G51" s="28"/>
      <c r="H51" s="43"/>
      <c r="I51" s="28"/>
      <c r="J51" s="28"/>
      <c r="K51" s="28"/>
      <c r="L51" s="43"/>
      <c r="M51" s="28"/>
      <c r="N51" s="43"/>
    </row>
    <row r="52" spans="1:14" ht="21" customHeight="1" thickBot="1">
      <c r="A52" s="15" t="s">
        <v>81</v>
      </c>
      <c r="G52" s="2">
        <f>G54-G53</f>
        <v>73355</v>
      </c>
      <c r="H52" s="43"/>
      <c r="I52" s="2">
        <f>I54-I53</f>
        <v>60254</v>
      </c>
      <c r="J52" s="43"/>
      <c r="K52" s="36">
        <f>K29</f>
        <v>68493</v>
      </c>
      <c r="L52" s="2"/>
      <c r="M52" s="36">
        <f>M29</f>
        <v>86475</v>
      </c>
      <c r="N52" s="43"/>
    </row>
    <row r="53" spans="1:14" ht="21" customHeight="1" thickTop="1">
      <c r="A53" s="4" t="s">
        <v>52</v>
      </c>
      <c r="G53" s="2">
        <v>2212</v>
      </c>
      <c r="H53" s="43"/>
      <c r="I53" s="2">
        <v>408</v>
      </c>
      <c r="J53" s="43"/>
      <c r="K53" s="2"/>
      <c r="L53" s="2"/>
      <c r="M53" s="86"/>
      <c r="N53" s="43"/>
    </row>
    <row r="54" spans="1:14" ht="21" customHeight="1" thickBot="1">
      <c r="A54" s="15"/>
      <c r="G54" s="97">
        <f>G29</f>
        <v>75567</v>
      </c>
      <c r="H54" s="86"/>
      <c r="I54" s="97">
        <f>I29</f>
        <v>60662</v>
      </c>
      <c r="J54" s="86"/>
      <c r="K54" s="86"/>
      <c r="L54" s="86"/>
      <c r="M54" s="86"/>
      <c r="N54" s="43"/>
    </row>
    <row r="55" spans="1:14" ht="21" customHeight="1" thickTop="1">
      <c r="A55" s="15"/>
      <c r="G55" s="28"/>
      <c r="H55" s="43"/>
      <c r="I55" s="28"/>
      <c r="J55" s="28"/>
      <c r="K55" s="28"/>
      <c r="L55" s="43"/>
      <c r="M55" s="28"/>
      <c r="N55" s="43"/>
    </row>
    <row r="56" spans="1:14" s="48" customFormat="1" ht="21" customHeight="1">
      <c r="A56" s="5" t="s">
        <v>82</v>
      </c>
      <c r="C56" s="6"/>
      <c r="E56" s="35"/>
      <c r="G56" s="2"/>
      <c r="H56" s="43"/>
      <c r="I56" s="2"/>
      <c r="J56" s="2"/>
      <c r="K56" s="2"/>
      <c r="L56" s="43"/>
      <c r="M56" s="2"/>
      <c r="N56" s="43"/>
    </row>
    <row r="57" spans="1:14" s="48" customFormat="1" ht="21" customHeight="1" thickBot="1">
      <c r="A57" s="7" t="s">
        <v>81</v>
      </c>
      <c r="B57" s="47"/>
      <c r="C57" s="6"/>
      <c r="E57" s="35"/>
      <c r="G57" s="2">
        <f>G59-G58</f>
        <v>95315</v>
      </c>
      <c r="H57" s="43"/>
      <c r="I57" s="2">
        <f>I59-I58</f>
        <v>52323</v>
      </c>
      <c r="J57" s="43"/>
      <c r="K57" s="98">
        <f>K40</f>
        <v>90453</v>
      </c>
      <c r="L57" s="2"/>
      <c r="M57" s="98">
        <f>M40</f>
        <v>78544</v>
      </c>
      <c r="N57" s="43"/>
    </row>
    <row r="58" spans="1:14" s="48" customFormat="1" ht="21" customHeight="1" thickTop="1">
      <c r="A58" s="4" t="s">
        <v>52</v>
      </c>
      <c r="B58" s="47"/>
      <c r="C58" s="6"/>
      <c r="E58" s="35"/>
      <c r="G58" s="2">
        <v>2212</v>
      </c>
      <c r="H58" s="43"/>
      <c r="I58" s="2">
        <v>408</v>
      </c>
      <c r="J58" s="43"/>
      <c r="K58" s="2"/>
      <c r="L58" s="2"/>
      <c r="M58" s="86"/>
      <c r="N58" s="43"/>
    </row>
    <row r="59" spans="1:14" s="48" customFormat="1" ht="21" customHeight="1" thickBot="1">
      <c r="A59" s="7"/>
      <c r="B59" s="47"/>
      <c r="C59" s="6"/>
      <c r="E59" s="12"/>
      <c r="G59" s="97">
        <f>G40</f>
        <v>97527</v>
      </c>
      <c r="H59" s="86"/>
      <c r="I59" s="97">
        <f>I40</f>
        <v>52731</v>
      </c>
      <c r="J59" s="86"/>
      <c r="K59" s="86"/>
      <c r="L59" s="86"/>
      <c r="M59" s="86"/>
      <c r="N59" s="2"/>
    </row>
    <row r="60" spans="1:14" s="48" customFormat="1" ht="21" customHeight="1" thickTop="1">
      <c r="A60" s="7"/>
      <c r="B60" s="47"/>
      <c r="C60" s="6"/>
      <c r="E60" s="12"/>
      <c r="G60" s="2"/>
      <c r="H60" s="43"/>
      <c r="I60" s="2"/>
      <c r="J60" s="2"/>
      <c r="K60" s="43"/>
      <c r="L60" s="2"/>
      <c r="M60" s="43"/>
      <c r="N60" s="2"/>
    </row>
    <row r="61" spans="1:14" s="48" customFormat="1" ht="21" customHeight="1">
      <c r="A61" s="5" t="s">
        <v>195</v>
      </c>
      <c r="B61" s="47"/>
      <c r="C61" s="6"/>
      <c r="E61" s="12"/>
      <c r="G61" s="2"/>
      <c r="H61" s="43"/>
      <c r="I61" s="2"/>
      <c r="J61" s="2"/>
      <c r="K61" s="43"/>
      <c r="L61" s="2"/>
      <c r="M61" s="43"/>
      <c r="N61" s="2"/>
    </row>
    <row r="62" spans="1:14" s="48" customFormat="1" ht="21" customHeight="1" thickBot="1">
      <c r="A62" s="7" t="s">
        <v>251</v>
      </c>
      <c r="B62" s="47"/>
      <c r="C62" s="6"/>
      <c r="G62" s="103">
        <f>G52/441454</f>
        <v>0.16616680333624795</v>
      </c>
      <c r="H62" s="43"/>
      <c r="I62" s="103">
        <f>I52/441454</f>
        <v>0.13648987210445482</v>
      </c>
      <c r="J62" s="43"/>
      <c r="K62" s="103">
        <f>K52/441454</f>
        <v>0.15515319829472607</v>
      </c>
      <c r="L62" s="43"/>
      <c r="M62" s="103">
        <f>M52/441454</f>
        <v>0.19588677415993513</v>
      </c>
      <c r="N62" s="43"/>
    </row>
    <row r="63" spans="1:14" s="48" customFormat="1" ht="21" customHeight="1" thickTop="1">
      <c r="A63" s="7"/>
      <c r="B63" s="47"/>
      <c r="C63" s="7"/>
      <c r="E63" s="12"/>
      <c r="G63" s="99"/>
      <c r="H63" s="100"/>
      <c r="I63" s="101"/>
      <c r="J63" s="102"/>
      <c r="K63" s="99"/>
      <c r="L63" s="102"/>
      <c r="M63" s="101"/>
      <c r="N63" s="2"/>
    </row>
    <row r="64" spans="1:14" s="48" customFormat="1" ht="21" customHeight="1">
      <c r="A64" s="15" t="s">
        <v>28</v>
      </c>
      <c r="B64" s="47"/>
      <c r="C64" s="7"/>
      <c r="E64" s="12"/>
      <c r="G64" s="2"/>
      <c r="H64" s="43"/>
      <c r="I64" s="2"/>
      <c r="J64" s="2"/>
      <c r="K64" s="2"/>
      <c r="L64" s="2"/>
      <c r="M64" s="2"/>
      <c r="N64" s="2"/>
    </row>
  </sheetData>
  <printOptions gridLinesSet="0"/>
  <pageMargins left="0.78740157480314965" right="0.31496062992125984" top="0.78740157480314965" bottom="0.19685039370078741" header="0.19685039370078741" footer="0.19685039370078741"/>
  <pageSetup paperSize="9" scale="84" firstPageNumber="4" orientation="portrait" useFirstPageNumber="1" r:id="rId1"/>
  <headerFooter alignWithMargins="0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0"/>
  <sheetViews>
    <sheetView showGridLines="0" view="pageBreakPreview" zoomScaleNormal="100" zoomScaleSheetLayoutView="100" workbookViewId="0"/>
  </sheetViews>
  <sheetFormatPr defaultColWidth="9.109375" defaultRowHeight="16.350000000000001" customHeight="1"/>
  <cols>
    <col min="1" max="1" width="28.109375" style="111" customWidth="1"/>
    <col min="2" max="2" width="7.33203125" style="111" customWidth="1"/>
    <col min="3" max="3" width="4.6640625" style="111" customWidth="1"/>
    <col min="4" max="4" width="12.44140625" style="111" customWidth="1"/>
    <col min="5" max="5" width="1.44140625" style="111" customWidth="1"/>
    <col min="6" max="6" width="12.44140625" style="111" customWidth="1"/>
    <col min="7" max="7" width="1.44140625" style="111" customWidth="1"/>
    <col min="8" max="8" width="12.44140625" style="111" customWidth="1"/>
    <col min="9" max="9" width="1.44140625" style="111" customWidth="1"/>
    <col min="10" max="10" width="12.44140625" style="111" customWidth="1"/>
    <col min="11" max="11" width="1.44140625" style="111" customWidth="1"/>
    <col min="12" max="12" width="12.44140625" style="111" customWidth="1"/>
    <col min="13" max="13" width="1.44140625" style="111" customWidth="1"/>
    <col min="14" max="14" width="12.44140625" style="111" customWidth="1"/>
    <col min="15" max="15" width="1.5546875" style="111" customWidth="1"/>
    <col min="16" max="16" width="13.5546875" style="111" bestFit="1" customWidth="1"/>
    <col min="17" max="17" width="1.5546875" style="111" customWidth="1"/>
    <col min="18" max="18" width="12.44140625" style="111" customWidth="1"/>
    <col min="19" max="19" width="1.44140625" style="111" customWidth="1"/>
    <col min="20" max="20" width="12.44140625" style="111" customWidth="1"/>
    <col min="21" max="21" width="1.44140625" style="111" customWidth="1"/>
    <col min="22" max="22" width="12.44140625" style="111" customWidth="1"/>
    <col min="23" max="23" width="1.44140625" style="111" customWidth="1"/>
    <col min="24" max="24" width="12.44140625" style="111" customWidth="1"/>
    <col min="25" max="16384" width="9.109375" style="111"/>
  </cols>
  <sheetData>
    <row r="1" spans="1:24" ht="16.350000000000001" customHeight="1">
      <c r="A1" s="110"/>
      <c r="X1" s="55" t="s">
        <v>56</v>
      </c>
    </row>
    <row r="2" spans="1:24" s="110" customFormat="1" ht="16.350000000000001" customHeight="1">
      <c r="A2" s="112" t="s">
        <v>0</v>
      </c>
    </row>
    <row r="3" spans="1:24" s="115" customFormat="1" ht="16.350000000000001" customHeight="1">
      <c r="A3" s="112" t="s">
        <v>266</v>
      </c>
      <c r="B3" s="113"/>
      <c r="C3" s="113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</row>
    <row r="4" spans="1:24" s="115" customFormat="1" ht="16.350000000000001" customHeight="1">
      <c r="A4" s="112" t="s">
        <v>258</v>
      </c>
      <c r="B4" s="113"/>
      <c r="C4" s="113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</row>
    <row r="5" spans="1:24" ht="16.350000000000001" customHeight="1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X5" s="56" t="s">
        <v>1</v>
      </c>
    </row>
    <row r="6" spans="1:24" ht="16.350000000000001" customHeight="1">
      <c r="A6" s="56"/>
      <c r="B6" s="56"/>
      <c r="C6" s="56"/>
      <c r="D6" s="121" t="s">
        <v>2</v>
      </c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</row>
    <row r="7" spans="1:24" ht="16.350000000000001" customHeight="1">
      <c r="A7" s="56"/>
      <c r="B7" s="56"/>
      <c r="C7" s="56"/>
      <c r="D7" s="123" t="s">
        <v>51</v>
      </c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10"/>
      <c r="V7" s="110"/>
      <c r="W7" s="110"/>
      <c r="X7" s="110"/>
    </row>
    <row r="8" spans="1:24" ht="16.350000000000001" customHeight="1">
      <c r="A8" s="56"/>
      <c r="B8" s="56"/>
      <c r="C8" s="56"/>
      <c r="D8" s="57"/>
      <c r="E8" s="58"/>
      <c r="F8" s="58"/>
      <c r="G8" s="58"/>
      <c r="K8" s="58"/>
      <c r="L8" s="123" t="s">
        <v>84</v>
      </c>
      <c r="M8" s="123"/>
      <c r="N8" s="123"/>
      <c r="O8" s="123"/>
      <c r="P8" s="123"/>
      <c r="Q8" s="123"/>
      <c r="R8" s="123"/>
      <c r="S8" s="58"/>
      <c r="T8" s="58"/>
      <c r="U8" s="58"/>
      <c r="W8" s="58"/>
      <c r="X8" s="58"/>
    </row>
    <row r="9" spans="1:24" ht="16.350000000000001" customHeight="1">
      <c r="A9" s="56"/>
      <c r="B9" s="56"/>
      <c r="C9" s="56"/>
      <c r="D9" s="57"/>
      <c r="E9" s="58"/>
      <c r="F9" s="58"/>
      <c r="G9" s="58"/>
      <c r="K9" s="58"/>
      <c r="L9" s="123" t="s">
        <v>86</v>
      </c>
      <c r="M9" s="123"/>
      <c r="N9" s="123"/>
      <c r="O9" s="58"/>
      <c r="P9" s="58"/>
      <c r="Q9" s="58"/>
      <c r="R9" s="58"/>
      <c r="S9" s="58"/>
      <c r="T9" s="58"/>
      <c r="U9" s="58"/>
      <c r="V9" s="57"/>
      <c r="W9" s="58"/>
      <c r="X9" s="58"/>
    </row>
    <row r="10" spans="1:24" ht="16.350000000000001" customHeight="1">
      <c r="A10" s="56"/>
      <c r="B10" s="56"/>
      <c r="C10" s="56"/>
      <c r="D10" s="57"/>
      <c r="E10" s="58"/>
      <c r="F10" s="58"/>
      <c r="G10" s="58"/>
      <c r="K10" s="58"/>
      <c r="L10" s="57"/>
      <c r="M10" s="57"/>
      <c r="N10" s="57"/>
      <c r="O10" s="58"/>
      <c r="P10" s="58" t="s">
        <v>85</v>
      </c>
      <c r="Q10" s="58"/>
      <c r="R10" s="58"/>
      <c r="S10" s="58"/>
      <c r="T10" s="58"/>
      <c r="U10" s="58"/>
      <c r="V10" s="57"/>
      <c r="W10" s="58"/>
      <c r="X10" s="58"/>
    </row>
    <row r="11" spans="1:24" ht="16.350000000000001" customHeight="1">
      <c r="A11" s="56"/>
      <c r="B11" s="56"/>
      <c r="C11" s="56"/>
      <c r="D11" s="57"/>
      <c r="E11" s="58"/>
      <c r="F11" s="58"/>
      <c r="G11" s="58"/>
      <c r="K11" s="58"/>
      <c r="L11" s="57"/>
      <c r="M11" s="57"/>
      <c r="N11" s="57" t="s">
        <v>88</v>
      </c>
      <c r="O11" s="58"/>
      <c r="P11" s="57" t="s">
        <v>87</v>
      </c>
      <c r="Q11" s="58"/>
      <c r="R11" s="58" t="s">
        <v>89</v>
      </c>
      <c r="S11" s="58"/>
      <c r="T11" s="58" t="s">
        <v>90</v>
      </c>
      <c r="U11" s="58"/>
      <c r="V11" s="57"/>
      <c r="W11" s="58"/>
      <c r="X11" s="58"/>
    </row>
    <row r="12" spans="1:24" s="57" customFormat="1" ht="16.350000000000001" customHeight="1">
      <c r="D12" s="57" t="s">
        <v>91</v>
      </c>
      <c r="H12" s="122" t="s">
        <v>47</v>
      </c>
      <c r="I12" s="122"/>
      <c r="J12" s="122"/>
      <c r="N12" s="57" t="s">
        <v>93</v>
      </c>
      <c r="P12" s="57" t="s">
        <v>92</v>
      </c>
      <c r="R12" s="58" t="s">
        <v>245</v>
      </c>
      <c r="S12" s="58"/>
      <c r="T12" s="58" t="s">
        <v>94</v>
      </c>
      <c r="V12" s="57" t="s">
        <v>151</v>
      </c>
      <c r="X12" s="57" t="s">
        <v>95</v>
      </c>
    </row>
    <row r="13" spans="1:24" s="57" customFormat="1" ht="16.350000000000001" customHeight="1">
      <c r="D13" s="57" t="s">
        <v>244</v>
      </c>
      <c r="H13" s="57" t="s">
        <v>97</v>
      </c>
      <c r="L13" s="57" t="s">
        <v>98</v>
      </c>
      <c r="N13" s="57" t="s">
        <v>99</v>
      </c>
      <c r="P13" s="57" t="s">
        <v>96</v>
      </c>
      <c r="R13" s="58" t="s">
        <v>100</v>
      </c>
      <c r="S13" s="58"/>
      <c r="T13" s="58" t="s">
        <v>246</v>
      </c>
      <c r="V13" s="57" t="s">
        <v>101</v>
      </c>
      <c r="X13" s="57" t="s">
        <v>100</v>
      </c>
    </row>
    <row r="14" spans="1:24" s="57" customFormat="1" ht="16.350000000000001" customHeight="1">
      <c r="B14" s="60"/>
      <c r="D14" s="61" t="s">
        <v>102</v>
      </c>
      <c r="F14" s="61" t="s">
        <v>46</v>
      </c>
      <c r="H14" s="62" t="s">
        <v>104</v>
      </c>
      <c r="J14" s="61" t="s">
        <v>105</v>
      </c>
      <c r="L14" s="59" t="s">
        <v>106</v>
      </c>
      <c r="M14" s="58"/>
      <c r="N14" s="59" t="s">
        <v>181</v>
      </c>
      <c r="P14" s="61" t="s">
        <v>103</v>
      </c>
      <c r="R14" s="61" t="s">
        <v>107</v>
      </c>
      <c r="T14" s="61" t="s">
        <v>108</v>
      </c>
      <c r="V14" s="61" t="s">
        <v>109</v>
      </c>
      <c r="X14" s="61" t="s">
        <v>107</v>
      </c>
    </row>
    <row r="15" spans="1:24" ht="16.350000000000001" customHeight="1">
      <c r="A15" s="112" t="s">
        <v>259</v>
      </c>
      <c r="B15" s="60"/>
      <c r="D15" s="116">
        <v>441454</v>
      </c>
      <c r="E15" s="116"/>
      <c r="F15" s="116">
        <v>986742</v>
      </c>
      <c r="G15" s="116"/>
      <c r="H15" s="116">
        <v>44150</v>
      </c>
      <c r="I15" s="116"/>
      <c r="J15" s="116">
        <v>1136815</v>
      </c>
      <c r="K15" s="116"/>
      <c r="L15" s="116">
        <v>-11526</v>
      </c>
      <c r="M15" s="116">
        <v>0</v>
      </c>
      <c r="N15" s="116">
        <v>1321</v>
      </c>
      <c r="O15" s="116"/>
      <c r="P15" s="116">
        <v>5733</v>
      </c>
      <c r="Q15" s="116"/>
      <c r="R15" s="116">
        <v>-4472</v>
      </c>
      <c r="S15" s="116"/>
      <c r="T15" s="116">
        <v>2604689</v>
      </c>
      <c r="U15" s="116"/>
      <c r="V15" s="116">
        <v>19779</v>
      </c>
      <c r="W15" s="116"/>
      <c r="X15" s="116">
        <v>2624468</v>
      </c>
    </row>
    <row r="16" spans="1:24" ht="16.350000000000001" customHeight="1">
      <c r="A16" s="117" t="s">
        <v>72</v>
      </c>
      <c r="B16" s="60"/>
      <c r="D16" s="116">
        <v>0</v>
      </c>
      <c r="E16" s="116"/>
      <c r="F16" s="116">
        <v>0</v>
      </c>
      <c r="G16" s="116"/>
      <c r="H16" s="63">
        <v>0</v>
      </c>
      <c r="I16" s="116"/>
      <c r="J16" s="63">
        <f>PL!I52</f>
        <v>60254</v>
      </c>
      <c r="K16" s="64"/>
      <c r="L16" s="116">
        <v>0</v>
      </c>
      <c r="M16" s="116"/>
      <c r="N16" s="116">
        <v>0</v>
      </c>
      <c r="O16" s="64"/>
      <c r="P16" s="116">
        <v>0</v>
      </c>
      <c r="Q16" s="116"/>
      <c r="R16" s="116">
        <f>SUM(L16:P16)</f>
        <v>0</v>
      </c>
      <c r="S16" s="63"/>
      <c r="T16" s="116">
        <f>SUM(D16:P16)</f>
        <v>60254</v>
      </c>
      <c r="U16" s="64"/>
      <c r="V16" s="63">
        <f>PL!I53</f>
        <v>408</v>
      </c>
      <c r="W16" s="63"/>
      <c r="X16" s="116">
        <f>SUM(T16,V16)</f>
        <v>60662</v>
      </c>
    </row>
    <row r="17" spans="1:24" ht="16.350000000000001" customHeight="1">
      <c r="A17" s="117" t="s">
        <v>78</v>
      </c>
      <c r="B17" s="60"/>
      <c r="D17" s="118">
        <v>0</v>
      </c>
      <c r="E17" s="116"/>
      <c r="F17" s="118">
        <v>0</v>
      </c>
      <c r="G17" s="116"/>
      <c r="H17" s="65">
        <v>0</v>
      </c>
      <c r="I17" s="116"/>
      <c r="J17" s="65">
        <v>0</v>
      </c>
      <c r="K17" s="64"/>
      <c r="L17" s="118">
        <f>PL!I35</f>
        <v>-7931</v>
      </c>
      <c r="M17" s="116"/>
      <c r="N17" s="118">
        <v>0</v>
      </c>
      <c r="O17" s="64"/>
      <c r="P17" s="118">
        <v>0</v>
      </c>
      <c r="Q17" s="116"/>
      <c r="R17" s="118">
        <f>SUM(L17:P17)</f>
        <v>-7931</v>
      </c>
      <c r="S17" s="63"/>
      <c r="T17" s="118">
        <f>SUM(D17:P17)</f>
        <v>-7931</v>
      </c>
      <c r="U17" s="64"/>
      <c r="V17" s="65">
        <v>0</v>
      </c>
      <c r="W17" s="63"/>
      <c r="X17" s="118">
        <f>SUM(T17,V17)</f>
        <v>-7931</v>
      </c>
    </row>
    <row r="18" spans="1:24" ht="16.350000000000001" customHeight="1">
      <c r="A18" s="117" t="s">
        <v>79</v>
      </c>
      <c r="B18" s="60"/>
      <c r="D18" s="116">
        <f>SUM(D16:D17)</f>
        <v>0</v>
      </c>
      <c r="E18" s="116"/>
      <c r="F18" s="116">
        <f>SUM(F16:F17)</f>
        <v>0</v>
      </c>
      <c r="G18" s="116"/>
      <c r="H18" s="116">
        <f>SUM(H16:H17)</f>
        <v>0</v>
      </c>
      <c r="I18" s="116"/>
      <c r="J18" s="116">
        <f>SUM(J16:J17)</f>
        <v>60254</v>
      </c>
      <c r="K18" s="64"/>
      <c r="L18" s="116">
        <f>SUM(L16:L17)</f>
        <v>-7931</v>
      </c>
      <c r="M18" s="116"/>
      <c r="N18" s="116">
        <f>SUM(N16:N17)</f>
        <v>0</v>
      </c>
      <c r="O18" s="64"/>
      <c r="P18" s="116">
        <f>SUM(P16:P17)</f>
        <v>0</v>
      </c>
      <c r="Q18" s="116"/>
      <c r="R18" s="116">
        <f>SUM(R16:R17)</f>
        <v>-7931</v>
      </c>
      <c r="S18" s="63"/>
      <c r="T18" s="116">
        <f>SUM(T16:T17)</f>
        <v>52323</v>
      </c>
      <c r="U18" s="64"/>
      <c r="V18" s="116">
        <f>SUM(V16:V17)</f>
        <v>408</v>
      </c>
      <c r="W18" s="63"/>
      <c r="X18" s="116">
        <f>SUM(X16:X17)</f>
        <v>52731</v>
      </c>
    </row>
    <row r="19" spans="1:24" ht="16.350000000000001" customHeight="1">
      <c r="A19" s="117" t="s">
        <v>230</v>
      </c>
      <c r="B19" s="60"/>
      <c r="D19" s="116"/>
      <c r="E19" s="116"/>
      <c r="F19" s="116"/>
      <c r="G19" s="116"/>
      <c r="H19" s="116"/>
      <c r="I19" s="116"/>
      <c r="J19" s="116"/>
      <c r="K19" s="64"/>
      <c r="L19" s="116"/>
      <c r="M19" s="116"/>
      <c r="N19" s="116"/>
      <c r="O19" s="64"/>
      <c r="P19" s="116"/>
      <c r="Q19" s="116"/>
      <c r="R19" s="116"/>
      <c r="S19" s="63"/>
      <c r="T19" s="116"/>
      <c r="U19" s="64"/>
      <c r="V19" s="116"/>
      <c r="W19" s="63"/>
      <c r="X19" s="116"/>
    </row>
    <row r="20" spans="1:24" ht="16.350000000000001" customHeight="1">
      <c r="A20" s="117" t="s">
        <v>149</v>
      </c>
      <c r="B20" s="60"/>
      <c r="D20" s="116">
        <v>0</v>
      </c>
      <c r="E20" s="116"/>
      <c r="F20" s="116">
        <v>0</v>
      </c>
      <c r="G20" s="116"/>
      <c r="H20" s="116">
        <v>0</v>
      </c>
      <c r="I20" s="116"/>
      <c r="J20" s="116">
        <v>0</v>
      </c>
      <c r="K20" s="116"/>
      <c r="L20" s="116">
        <v>5674</v>
      </c>
      <c r="M20" s="116"/>
      <c r="N20" s="116">
        <v>0</v>
      </c>
      <c r="O20" s="116"/>
      <c r="P20" s="116">
        <v>0</v>
      </c>
      <c r="Q20" s="116"/>
      <c r="R20" s="116">
        <f>SUM(L20:P20)</f>
        <v>5674</v>
      </c>
      <c r="S20" s="116"/>
      <c r="T20" s="116">
        <f>SUM(D20:P20)</f>
        <v>5674</v>
      </c>
      <c r="U20" s="116"/>
      <c r="V20" s="116">
        <v>0</v>
      </c>
      <c r="W20" s="116"/>
      <c r="X20" s="116">
        <f>SUM(T20,V20)</f>
        <v>5674</v>
      </c>
    </row>
    <row r="21" spans="1:24" ht="16.350000000000001" customHeight="1">
      <c r="A21" s="117" t="s">
        <v>148</v>
      </c>
      <c r="B21" s="60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</row>
    <row r="22" spans="1:24" ht="16.350000000000001" customHeight="1">
      <c r="A22" s="117" t="s">
        <v>191</v>
      </c>
      <c r="B22" s="60"/>
      <c r="D22" s="116">
        <v>0</v>
      </c>
      <c r="E22" s="116"/>
      <c r="F22" s="116">
        <v>0</v>
      </c>
      <c r="G22" s="116"/>
      <c r="H22" s="116">
        <v>0</v>
      </c>
      <c r="I22" s="116"/>
      <c r="J22" s="116">
        <v>0</v>
      </c>
      <c r="K22" s="116"/>
      <c r="L22" s="116">
        <v>5</v>
      </c>
      <c r="M22" s="116"/>
      <c r="N22" s="116">
        <v>0</v>
      </c>
      <c r="O22" s="116"/>
      <c r="P22" s="116">
        <v>0</v>
      </c>
      <c r="Q22" s="116"/>
      <c r="R22" s="116">
        <f>SUM(L22:P22)</f>
        <v>5</v>
      </c>
      <c r="S22" s="116"/>
      <c r="T22" s="116">
        <f>SUM(D22:P22)</f>
        <v>5</v>
      </c>
      <c r="U22" s="116"/>
      <c r="V22" s="116">
        <v>0</v>
      </c>
      <c r="W22" s="116"/>
      <c r="X22" s="116">
        <f>SUM(T22,V22)</f>
        <v>5</v>
      </c>
    </row>
    <row r="23" spans="1:24" ht="16.350000000000001" customHeight="1" thickBot="1">
      <c r="A23" s="112" t="s">
        <v>201</v>
      </c>
      <c r="D23" s="119">
        <f>SUM(D15,D18:D22)</f>
        <v>441454</v>
      </c>
      <c r="E23" s="116"/>
      <c r="F23" s="119">
        <f>SUM(F15,F18:F22)</f>
        <v>986742</v>
      </c>
      <c r="G23" s="116"/>
      <c r="H23" s="119">
        <f>SUM(H15,H18:H22)</f>
        <v>44150</v>
      </c>
      <c r="I23" s="116"/>
      <c r="J23" s="119">
        <f>SUM(J15,J18:J22)</f>
        <v>1197069</v>
      </c>
      <c r="K23" s="116"/>
      <c r="L23" s="119">
        <f>SUM(L15,L18:L22)</f>
        <v>-13778</v>
      </c>
      <c r="M23" s="116"/>
      <c r="N23" s="119">
        <f>SUM(N15,N18:N22)</f>
        <v>1321</v>
      </c>
      <c r="O23" s="116"/>
      <c r="P23" s="119">
        <f>SUM(P15,P18:P22)</f>
        <v>5733</v>
      </c>
      <c r="Q23" s="116"/>
      <c r="R23" s="119">
        <f>SUM(R15,R18:R22)</f>
        <v>-6724</v>
      </c>
      <c r="S23" s="116"/>
      <c r="T23" s="119">
        <f>SUM(T15,T18:T22)</f>
        <v>2662691</v>
      </c>
      <c r="U23" s="116"/>
      <c r="V23" s="119">
        <f>SUM(V15,V18:V22)</f>
        <v>20187</v>
      </c>
      <c r="W23" s="116"/>
      <c r="X23" s="119">
        <f>SUM(X15,X18:X22)</f>
        <v>2682878</v>
      </c>
    </row>
    <row r="24" spans="1:24" ht="16.350000000000001" customHeight="1" thickTop="1">
      <c r="A24" s="117"/>
      <c r="B24" s="60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</row>
    <row r="25" spans="1:24" ht="16.350000000000001" customHeight="1">
      <c r="A25" s="112" t="s">
        <v>260</v>
      </c>
      <c r="B25" s="60"/>
      <c r="D25" s="116">
        <v>441454</v>
      </c>
      <c r="E25" s="116"/>
      <c r="F25" s="116">
        <v>986742</v>
      </c>
      <c r="G25" s="116"/>
      <c r="H25" s="116">
        <v>44150</v>
      </c>
      <c r="I25" s="116"/>
      <c r="J25" s="116">
        <v>1135251</v>
      </c>
      <c r="K25" s="116"/>
      <c r="L25" s="116">
        <v>-29504</v>
      </c>
      <c r="M25" s="116"/>
      <c r="N25" s="116">
        <v>-200</v>
      </c>
      <c r="O25" s="116"/>
      <c r="P25" s="116">
        <v>7162</v>
      </c>
      <c r="Q25" s="116"/>
      <c r="R25" s="63">
        <f>SUM(L25:P25)</f>
        <v>-22542</v>
      </c>
      <c r="S25" s="116"/>
      <c r="T25" s="63">
        <f>SUM(D25:P25)</f>
        <v>2585055</v>
      </c>
      <c r="U25" s="116"/>
      <c r="V25" s="116">
        <v>25844</v>
      </c>
      <c r="W25" s="116"/>
      <c r="X25" s="116">
        <f>SUM(T25:W25)</f>
        <v>2610899</v>
      </c>
    </row>
    <row r="26" spans="1:24" ht="16.350000000000001" customHeight="1">
      <c r="A26" s="117" t="s">
        <v>72</v>
      </c>
      <c r="B26" s="60"/>
      <c r="D26" s="116">
        <v>0</v>
      </c>
      <c r="E26" s="116"/>
      <c r="F26" s="116">
        <v>0</v>
      </c>
      <c r="G26" s="116"/>
      <c r="H26" s="63">
        <v>0</v>
      </c>
      <c r="I26" s="116"/>
      <c r="J26" s="63">
        <f>PL!G52</f>
        <v>73355</v>
      </c>
      <c r="K26" s="64"/>
      <c r="L26" s="116">
        <v>0</v>
      </c>
      <c r="M26" s="116"/>
      <c r="N26" s="116">
        <v>0</v>
      </c>
      <c r="O26" s="64"/>
      <c r="P26" s="116">
        <v>0</v>
      </c>
      <c r="Q26" s="116"/>
      <c r="R26" s="116">
        <f>SUM(K26:P26)</f>
        <v>0</v>
      </c>
      <c r="S26" s="63"/>
      <c r="T26" s="116">
        <f>SUM(D26:P26)</f>
        <v>73355</v>
      </c>
      <c r="U26" s="64"/>
      <c r="V26" s="63">
        <f>PL!G53</f>
        <v>2212</v>
      </c>
      <c r="W26" s="63"/>
      <c r="X26" s="116">
        <f>SUM(T26:W26)</f>
        <v>75567</v>
      </c>
    </row>
    <row r="27" spans="1:24" ht="16.350000000000001" customHeight="1">
      <c r="A27" s="117" t="s">
        <v>78</v>
      </c>
      <c r="B27" s="60"/>
      <c r="D27" s="118">
        <v>0</v>
      </c>
      <c r="E27" s="116"/>
      <c r="F27" s="118">
        <v>0</v>
      </c>
      <c r="G27" s="116"/>
      <c r="H27" s="65">
        <v>0</v>
      </c>
      <c r="I27" s="116"/>
      <c r="J27" s="65">
        <v>0</v>
      </c>
      <c r="K27" s="64"/>
      <c r="L27" s="118">
        <f>PL!G35</f>
        <v>21960</v>
      </c>
      <c r="M27" s="116"/>
      <c r="N27" s="118">
        <v>0</v>
      </c>
      <c r="O27" s="64"/>
      <c r="P27" s="118">
        <v>0</v>
      </c>
      <c r="Q27" s="116"/>
      <c r="R27" s="118">
        <f>SUM(K27:P27)</f>
        <v>21960</v>
      </c>
      <c r="S27" s="63"/>
      <c r="T27" s="118">
        <f>SUM(D27:P27)</f>
        <v>21960</v>
      </c>
      <c r="U27" s="64"/>
      <c r="V27" s="65">
        <v>0</v>
      </c>
      <c r="W27" s="63"/>
      <c r="X27" s="118">
        <f>SUM(T27:W27)</f>
        <v>21960</v>
      </c>
    </row>
    <row r="28" spans="1:24" ht="16.350000000000001" customHeight="1">
      <c r="A28" s="117" t="s">
        <v>79</v>
      </c>
      <c r="B28" s="60"/>
      <c r="D28" s="116">
        <f>SUM(D26:D27)</f>
        <v>0</v>
      </c>
      <c r="E28" s="116"/>
      <c r="F28" s="116">
        <f>SUM(F26:F27)</f>
        <v>0</v>
      </c>
      <c r="G28" s="116"/>
      <c r="H28" s="116">
        <f>SUM(H26:H27)</f>
        <v>0</v>
      </c>
      <c r="I28" s="116"/>
      <c r="J28" s="116">
        <f>SUM(J26:J27)</f>
        <v>73355</v>
      </c>
      <c r="K28" s="64"/>
      <c r="L28" s="116">
        <f>SUM(L26:L27)</f>
        <v>21960</v>
      </c>
      <c r="M28" s="116"/>
      <c r="N28" s="116">
        <f>SUM(N26:N27)</f>
        <v>0</v>
      </c>
      <c r="O28" s="64"/>
      <c r="P28" s="116">
        <f>SUM(P26:P27)</f>
        <v>0</v>
      </c>
      <c r="Q28" s="116"/>
      <c r="R28" s="116">
        <f>SUM(R26:R27)</f>
        <v>21960</v>
      </c>
      <c r="S28" s="63"/>
      <c r="T28" s="116">
        <f>SUM(T26:T27)</f>
        <v>95315</v>
      </c>
      <c r="U28" s="64"/>
      <c r="V28" s="116">
        <f>SUM(V26:V27)</f>
        <v>2212</v>
      </c>
      <c r="W28" s="63"/>
      <c r="X28" s="116">
        <f>SUM(X26:X27)</f>
        <v>97527</v>
      </c>
    </row>
    <row r="29" spans="1:24" ht="16.350000000000001" customHeight="1">
      <c r="A29" s="117" t="s">
        <v>280</v>
      </c>
      <c r="B29" s="60"/>
      <c r="D29" s="116"/>
      <c r="E29" s="116"/>
      <c r="F29" s="116"/>
      <c r="G29" s="116"/>
      <c r="H29" s="116"/>
      <c r="I29" s="116"/>
      <c r="J29" s="116"/>
      <c r="K29" s="64"/>
      <c r="L29" s="116"/>
      <c r="M29" s="116"/>
      <c r="N29" s="116"/>
      <c r="O29" s="64"/>
      <c r="P29" s="116"/>
      <c r="Q29" s="116"/>
      <c r="R29" s="116"/>
      <c r="S29" s="63"/>
      <c r="T29" s="116"/>
      <c r="U29" s="64"/>
      <c r="V29" s="116"/>
      <c r="W29" s="63"/>
      <c r="X29" s="116"/>
    </row>
    <row r="30" spans="1:24" ht="16.350000000000001" customHeight="1">
      <c r="A30" s="117" t="s">
        <v>279</v>
      </c>
      <c r="B30" s="60"/>
      <c r="D30" s="116">
        <v>0</v>
      </c>
      <c r="E30" s="116"/>
      <c r="F30" s="116">
        <v>0</v>
      </c>
      <c r="G30" s="116"/>
      <c r="H30" s="116">
        <v>0</v>
      </c>
      <c r="I30" s="116"/>
      <c r="J30" s="116">
        <v>0</v>
      </c>
      <c r="K30" s="116"/>
      <c r="L30" s="116">
        <v>0</v>
      </c>
      <c r="M30" s="116"/>
      <c r="N30" s="116">
        <v>0</v>
      </c>
      <c r="O30" s="116"/>
      <c r="P30" s="116">
        <v>0</v>
      </c>
      <c r="Q30" s="116"/>
      <c r="R30" s="116">
        <f>SUM(L30:P30)</f>
        <v>0</v>
      </c>
      <c r="S30" s="116"/>
      <c r="T30" s="116">
        <f>SUM(D30:P30)</f>
        <v>0</v>
      </c>
      <c r="U30" s="64"/>
      <c r="V30" s="116">
        <v>-2279</v>
      </c>
      <c r="W30" s="63"/>
      <c r="X30" s="116">
        <f>SUM(T30,V30)</f>
        <v>-2279</v>
      </c>
    </row>
    <row r="31" spans="1:24" ht="16.350000000000001" customHeight="1">
      <c r="A31" s="117" t="s">
        <v>281</v>
      </c>
      <c r="B31" s="60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64"/>
      <c r="V31" s="116"/>
      <c r="W31" s="63"/>
      <c r="X31" s="116"/>
    </row>
    <row r="32" spans="1:24" ht="16.350000000000001" customHeight="1">
      <c r="A32" s="117" t="s">
        <v>282</v>
      </c>
      <c r="B32" s="60"/>
      <c r="D32" s="116">
        <v>0</v>
      </c>
      <c r="E32" s="116"/>
      <c r="F32" s="116">
        <v>0</v>
      </c>
      <c r="G32" s="116"/>
      <c r="H32" s="116">
        <v>0</v>
      </c>
      <c r="I32" s="116"/>
      <c r="J32" s="116">
        <v>0</v>
      </c>
      <c r="K32" s="116"/>
      <c r="L32" s="116">
        <v>0</v>
      </c>
      <c r="M32" s="116"/>
      <c r="N32" s="116">
        <v>0</v>
      </c>
      <c r="O32" s="116"/>
      <c r="P32" s="116">
        <v>0</v>
      </c>
      <c r="Q32" s="116"/>
      <c r="R32" s="116">
        <f>SUM(L32:P32)</f>
        <v>0</v>
      </c>
      <c r="S32" s="116"/>
      <c r="T32" s="116">
        <f>SUM(D32:P32)</f>
        <v>0</v>
      </c>
      <c r="U32" s="64"/>
      <c r="V32" s="116">
        <v>750</v>
      </c>
      <c r="W32" s="63"/>
      <c r="X32" s="116">
        <f>SUM(T32,V32)</f>
        <v>750</v>
      </c>
    </row>
    <row r="33" spans="1:24" ht="16.350000000000001" customHeight="1">
      <c r="A33" s="117" t="s">
        <v>148</v>
      </c>
      <c r="B33" s="60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</row>
    <row r="34" spans="1:24" ht="16.350000000000001" customHeight="1">
      <c r="A34" s="117" t="s">
        <v>149</v>
      </c>
      <c r="B34" s="60"/>
      <c r="D34" s="116">
        <v>0</v>
      </c>
      <c r="E34" s="116"/>
      <c r="F34" s="116">
        <v>0</v>
      </c>
      <c r="G34" s="116"/>
      <c r="H34" s="116">
        <v>0</v>
      </c>
      <c r="I34" s="116"/>
      <c r="J34" s="116">
        <v>0</v>
      </c>
      <c r="K34" s="116"/>
      <c r="L34" s="116">
        <v>8253</v>
      </c>
      <c r="M34" s="116"/>
      <c r="N34" s="116">
        <v>0</v>
      </c>
      <c r="O34" s="116"/>
      <c r="P34" s="116">
        <v>0</v>
      </c>
      <c r="Q34" s="116"/>
      <c r="R34" s="116">
        <f>SUM(L34:P34)</f>
        <v>8253</v>
      </c>
      <c r="S34" s="116"/>
      <c r="T34" s="116">
        <f>SUM(D34:P34)</f>
        <v>8253</v>
      </c>
      <c r="U34" s="116"/>
      <c r="V34" s="116">
        <v>0</v>
      </c>
      <c r="W34" s="116"/>
      <c r="X34" s="116">
        <f>SUM(T34,V34)</f>
        <v>8253</v>
      </c>
    </row>
    <row r="35" spans="1:24" ht="16.350000000000001" customHeight="1">
      <c r="A35" s="111" t="s">
        <v>148</v>
      </c>
      <c r="B35" s="60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</row>
    <row r="36" spans="1:24" ht="16.350000000000001" customHeight="1">
      <c r="A36" s="111" t="s">
        <v>191</v>
      </c>
      <c r="B36" s="60"/>
      <c r="D36" s="116">
        <v>0</v>
      </c>
      <c r="E36" s="116"/>
      <c r="F36" s="116">
        <v>0</v>
      </c>
      <c r="G36" s="116"/>
      <c r="H36" s="116">
        <v>0</v>
      </c>
      <c r="I36" s="116"/>
      <c r="J36" s="116">
        <v>0</v>
      </c>
      <c r="K36" s="116"/>
      <c r="L36" s="116">
        <v>33</v>
      </c>
      <c r="M36" s="116"/>
      <c r="N36" s="116">
        <v>0</v>
      </c>
      <c r="O36" s="116"/>
      <c r="P36" s="116">
        <v>0</v>
      </c>
      <c r="Q36" s="116"/>
      <c r="R36" s="116">
        <f>SUM(L36:P36)</f>
        <v>33</v>
      </c>
      <c r="S36" s="116"/>
      <c r="T36" s="116">
        <f>SUM(D36:P36)</f>
        <v>33</v>
      </c>
      <c r="U36" s="116"/>
      <c r="V36" s="116">
        <v>0</v>
      </c>
      <c r="W36" s="116"/>
      <c r="X36" s="116">
        <f>SUM(T36,V36)</f>
        <v>33</v>
      </c>
    </row>
    <row r="37" spans="1:24" ht="16.350000000000001" customHeight="1" thickBot="1">
      <c r="A37" s="112" t="s">
        <v>261</v>
      </c>
      <c r="D37" s="119">
        <f>SUM(D28:D36,D25)</f>
        <v>441454</v>
      </c>
      <c r="E37" s="116"/>
      <c r="F37" s="119">
        <f>SUM(F28:F36,F25)</f>
        <v>986742</v>
      </c>
      <c r="G37" s="116"/>
      <c r="H37" s="119">
        <f>SUM(H28:H36,H25)</f>
        <v>44150</v>
      </c>
      <c r="I37" s="116"/>
      <c r="J37" s="119">
        <f>SUM(J28:J36,J25)</f>
        <v>1208606</v>
      </c>
      <c r="K37" s="116"/>
      <c r="L37" s="119">
        <f>SUM(L28:L36,L25)</f>
        <v>742</v>
      </c>
      <c r="M37" s="116"/>
      <c r="N37" s="119">
        <f>SUM(N28:N36,N25)</f>
        <v>-200</v>
      </c>
      <c r="O37" s="116"/>
      <c r="P37" s="119">
        <f>SUM(P28:P36,P25)</f>
        <v>7162</v>
      </c>
      <c r="Q37" s="116"/>
      <c r="R37" s="119">
        <f>SUM(R28:R36,R25)</f>
        <v>7704</v>
      </c>
      <c r="S37" s="116"/>
      <c r="T37" s="119">
        <f>SUM(T28:T36,T25)</f>
        <v>2688656</v>
      </c>
      <c r="U37" s="116"/>
      <c r="V37" s="119">
        <f>SUM(V28:V36,V25)</f>
        <v>26527</v>
      </c>
      <c r="W37" s="116"/>
      <c r="X37" s="119">
        <f>SUM(X28:X36,X25)</f>
        <v>2715183</v>
      </c>
    </row>
    <row r="38" spans="1:24" ht="9.75" customHeight="1" thickTop="1">
      <c r="A38" s="117"/>
      <c r="D38" s="116">
        <f>D25-BS!I86</f>
        <v>0</v>
      </c>
      <c r="E38" s="116"/>
      <c r="F38" s="116">
        <f>F25-BS!I87</f>
        <v>0</v>
      </c>
      <c r="G38" s="116"/>
      <c r="H38" s="116">
        <f>H25-BS!I89</f>
        <v>0</v>
      </c>
      <c r="I38" s="116"/>
      <c r="J38" s="116">
        <f>J25-BS!I90</f>
        <v>0</v>
      </c>
      <c r="K38" s="116"/>
      <c r="L38" s="116"/>
      <c r="M38" s="116"/>
      <c r="N38" s="116"/>
      <c r="O38" s="116"/>
      <c r="P38" s="116"/>
      <c r="Q38" s="116"/>
      <c r="R38" s="116">
        <f>R25-BS!I91</f>
        <v>0</v>
      </c>
      <c r="S38" s="116"/>
      <c r="T38" s="116"/>
      <c r="U38" s="116"/>
      <c r="V38" s="116">
        <f>V25-BS!I93</f>
        <v>0</v>
      </c>
      <c r="W38" s="116"/>
      <c r="X38" s="116">
        <f>X25-BS!I94</f>
        <v>0</v>
      </c>
    </row>
    <row r="39" spans="1:24" ht="9.75" customHeight="1">
      <c r="A39" s="117"/>
      <c r="D39" s="116">
        <f>D37-BS!G86</f>
        <v>0</v>
      </c>
      <c r="E39" s="116"/>
      <c r="F39" s="116">
        <f>F37-BS!G87</f>
        <v>0</v>
      </c>
      <c r="G39" s="116"/>
      <c r="H39" s="116">
        <f>H37-BS!G89</f>
        <v>0</v>
      </c>
      <c r="I39" s="116"/>
      <c r="J39" s="116">
        <f>J37-BS!G90</f>
        <v>0</v>
      </c>
      <c r="K39" s="116"/>
      <c r="L39" s="116"/>
      <c r="M39" s="116"/>
      <c r="N39" s="116"/>
      <c r="O39" s="116"/>
      <c r="P39" s="116"/>
      <c r="Q39" s="116"/>
      <c r="R39" s="116">
        <f>R37-BS!G91</f>
        <v>0</v>
      </c>
      <c r="S39" s="116"/>
      <c r="T39" s="116"/>
      <c r="U39" s="116"/>
      <c r="V39" s="116">
        <f>V37-BS!G93</f>
        <v>0</v>
      </c>
      <c r="W39" s="116"/>
      <c r="X39" s="116">
        <f>X37-BS!G94</f>
        <v>0</v>
      </c>
    </row>
    <row r="40" spans="1:24" ht="16.350000000000001" customHeight="1">
      <c r="A40" s="117" t="s">
        <v>28</v>
      </c>
      <c r="B40" s="110"/>
      <c r="C40" s="110"/>
    </row>
  </sheetData>
  <mergeCells count="5">
    <mergeCell ref="D6:X6"/>
    <mergeCell ref="H12:J12"/>
    <mergeCell ref="D7:T7"/>
    <mergeCell ref="L8:R8"/>
    <mergeCell ref="L9:N9"/>
  </mergeCells>
  <phoneticPr fontId="0" type="noConversion"/>
  <printOptions horizontalCentered="1"/>
  <pageMargins left="0.39370078740157483" right="0.31496062992125984" top="0.78740157480314965" bottom="0.19685039370078741" header="0.19685039370078741" footer="0.19685039370078741"/>
  <pageSetup paperSize="9" scale="75" firstPageNumber="8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3"/>
  <sheetViews>
    <sheetView showGridLines="0" view="pageBreakPreview" zoomScale="90" zoomScaleNormal="85" zoomScaleSheetLayoutView="90" workbookViewId="0"/>
  </sheetViews>
  <sheetFormatPr defaultColWidth="9.109375" defaultRowHeight="19.350000000000001" customHeight="1"/>
  <cols>
    <col min="1" max="1" width="30.5546875" style="67" customWidth="1"/>
    <col min="2" max="2" width="19.5546875" style="67" customWidth="1"/>
    <col min="3" max="3" width="16.5546875" style="67" customWidth="1"/>
    <col min="4" max="4" width="1.5546875" style="67" customWidth="1"/>
    <col min="5" max="5" width="16.5546875" style="67" customWidth="1"/>
    <col min="6" max="6" width="1.5546875" style="67" customWidth="1"/>
    <col min="7" max="7" width="16.5546875" style="67" customWidth="1"/>
    <col min="8" max="8" width="1.5546875" style="67" customWidth="1"/>
    <col min="9" max="9" width="16.5546875" style="67" customWidth="1"/>
    <col min="10" max="10" width="1.5546875" style="67" customWidth="1"/>
    <col min="11" max="11" width="16.5546875" style="67" customWidth="1"/>
    <col min="12" max="12" width="1.5546875" style="67" customWidth="1"/>
    <col min="13" max="13" width="16.5546875" style="67" customWidth="1"/>
    <col min="14" max="16384" width="9.109375" style="67"/>
  </cols>
  <sheetData>
    <row r="1" spans="1:13" ht="18.600000000000001" customHeight="1">
      <c r="A1" s="66"/>
      <c r="M1" s="68" t="s">
        <v>56</v>
      </c>
    </row>
    <row r="2" spans="1:13" s="66" customFormat="1" ht="18.600000000000001" customHeight="1">
      <c r="A2" s="69" t="s">
        <v>0</v>
      </c>
    </row>
    <row r="3" spans="1:13" s="69" customFormat="1" ht="18.600000000000001" customHeight="1">
      <c r="A3" s="69" t="s">
        <v>267</v>
      </c>
      <c r="B3" s="70"/>
      <c r="C3" s="71"/>
      <c r="D3" s="71"/>
      <c r="E3" s="71"/>
      <c r="F3" s="71"/>
      <c r="G3" s="71"/>
      <c r="H3" s="71"/>
      <c r="I3" s="71"/>
    </row>
    <row r="4" spans="1:13" s="69" customFormat="1" ht="18.600000000000001" customHeight="1">
      <c r="A4" s="69" t="s">
        <v>258</v>
      </c>
      <c r="B4" s="70"/>
      <c r="C4" s="71"/>
      <c r="D4" s="71"/>
      <c r="E4" s="71"/>
      <c r="F4" s="71"/>
      <c r="G4" s="71"/>
      <c r="H4" s="71"/>
      <c r="I4" s="71"/>
    </row>
    <row r="5" spans="1:13" ht="18.600000000000001" customHeight="1">
      <c r="A5" s="125" t="s">
        <v>1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</row>
    <row r="6" spans="1:13" ht="18.600000000000001" customHeight="1">
      <c r="A6" s="72"/>
      <c r="B6" s="72"/>
      <c r="C6" s="124" t="s">
        <v>3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</row>
    <row r="7" spans="1:13" ht="18.600000000000001" customHeight="1">
      <c r="A7" s="72"/>
      <c r="B7" s="72"/>
      <c r="C7" s="74"/>
      <c r="D7" s="74"/>
      <c r="E7" s="74"/>
      <c r="F7" s="74"/>
      <c r="G7" s="74"/>
      <c r="H7" s="74"/>
      <c r="I7" s="74"/>
      <c r="J7" s="74"/>
      <c r="K7" s="75" t="s">
        <v>110</v>
      </c>
      <c r="L7" s="74"/>
      <c r="M7" s="74"/>
    </row>
    <row r="8" spans="1:13" ht="18.600000000000001" customHeight="1">
      <c r="A8" s="72"/>
      <c r="B8" s="72"/>
      <c r="C8" s="75" t="s">
        <v>247</v>
      </c>
      <c r="D8" s="74"/>
      <c r="E8" s="74"/>
      <c r="F8" s="74"/>
      <c r="G8" s="73"/>
      <c r="H8" s="76" t="s">
        <v>47</v>
      </c>
      <c r="I8" s="76"/>
      <c r="J8" s="74"/>
      <c r="K8" s="75" t="s">
        <v>111</v>
      </c>
      <c r="L8" s="74"/>
      <c r="M8" s="75" t="s">
        <v>95</v>
      </c>
    </row>
    <row r="9" spans="1:13" s="77" customFormat="1" ht="18.600000000000001" customHeight="1">
      <c r="C9" s="77" t="s">
        <v>244</v>
      </c>
      <c r="G9" s="77" t="s">
        <v>112</v>
      </c>
      <c r="I9" s="78"/>
      <c r="K9" s="79" t="s">
        <v>113</v>
      </c>
      <c r="M9" s="77" t="s">
        <v>100</v>
      </c>
    </row>
    <row r="10" spans="1:13" s="77" customFormat="1" ht="18.600000000000001" customHeight="1">
      <c r="B10" s="80"/>
      <c r="C10" s="76" t="s">
        <v>102</v>
      </c>
      <c r="E10" s="76" t="s">
        <v>46</v>
      </c>
      <c r="G10" s="76" t="s">
        <v>114</v>
      </c>
      <c r="I10" s="76" t="s">
        <v>105</v>
      </c>
      <c r="K10" s="76" t="s">
        <v>115</v>
      </c>
      <c r="M10" s="76" t="s">
        <v>107</v>
      </c>
    </row>
    <row r="11" spans="1:13" s="77" customFormat="1" ht="18.600000000000001" customHeight="1">
      <c r="A11" s="69" t="s">
        <v>259</v>
      </c>
      <c r="B11" s="80"/>
      <c r="C11" s="81">
        <v>441454</v>
      </c>
      <c r="D11" s="81"/>
      <c r="E11" s="81">
        <v>986742</v>
      </c>
      <c r="F11" s="81"/>
      <c r="G11" s="81">
        <v>44150</v>
      </c>
      <c r="H11" s="81"/>
      <c r="I11" s="81">
        <v>932839</v>
      </c>
      <c r="J11" s="82"/>
      <c r="K11" s="81">
        <v>-11526</v>
      </c>
      <c r="L11" s="82"/>
      <c r="M11" s="83">
        <v>2393659</v>
      </c>
    </row>
    <row r="12" spans="1:13" s="77" customFormat="1" ht="18.600000000000001" customHeight="1">
      <c r="A12" s="67" t="s">
        <v>72</v>
      </c>
      <c r="B12" s="80"/>
      <c r="C12" s="81">
        <v>0</v>
      </c>
      <c r="D12" s="81"/>
      <c r="E12" s="81">
        <v>0</v>
      </c>
      <c r="F12" s="81"/>
      <c r="G12" s="81">
        <v>0</v>
      </c>
      <c r="H12" s="81"/>
      <c r="I12" s="81">
        <f>PL!M29</f>
        <v>86475</v>
      </c>
      <c r="J12" s="82"/>
      <c r="K12" s="81">
        <v>0</v>
      </c>
      <c r="L12" s="82"/>
      <c r="M12" s="81">
        <f t="shared" ref="M12:M13" si="0">SUM(C12:K12)</f>
        <v>86475</v>
      </c>
    </row>
    <row r="13" spans="1:13" s="77" customFormat="1" ht="18.600000000000001" customHeight="1">
      <c r="A13" s="67" t="s">
        <v>78</v>
      </c>
      <c r="B13" s="80"/>
      <c r="C13" s="84">
        <v>0</v>
      </c>
      <c r="D13" s="81"/>
      <c r="E13" s="84">
        <v>0</v>
      </c>
      <c r="F13" s="81"/>
      <c r="G13" s="84">
        <v>0</v>
      </c>
      <c r="H13" s="81"/>
      <c r="I13" s="84">
        <v>0</v>
      </c>
      <c r="J13" s="82"/>
      <c r="K13" s="84">
        <f>PL!M38</f>
        <v>-7931</v>
      </c>
      <c r="L13" s="82"/>
      <c r="M13" s="84">
        <f t="shared" si="0"/>
        <v>-7931</v>
      </c>
    </row>
    <row r="14" spans="1:13" s="77" customFormat="1" ht="18.600000000000001" customHeight="1">
      <c r="A14" s="67" t="s">
        <v>79</v>
      </c>
      <c r="B14" s="80"/>
      <c r="C14" s="82">
        <f>SUM(C12:C13)</f>
        <v>0</v>
      </c>
      <c r="D14" s="82"/>
      <c r="E14" s="82">
        <f>SUM(E12:E13)</f>
        <v>0</v>
      </c>
      <c r="F14" s="82"/>
      <c r="G14" s="82">
        <f>SUM(G12:G13)</f>
        <v>0</v>
      </c>
      <c r="H14" s="82"/>
      <c r="I14" s="82">
        <f>SUM(I12:I13)</f>
        <v>86475</v>
      </c>
      <c r="J14" s="81"/>
      <c r="K14" s="82">
        <f>SUM(K12:K13)</f>
        <v>-7931</v>
      </c>
      <c r="L14" s="81"/>
      <c r="M14" s="82">
        <f>SUM(M12:M13)</f>
        <v>78544</v>
      </c>
    </row>
    <row r="15" spans="1:13" s="77" customFormat="1" ht="18.600000000000001" customHeight="1">
      <c r="A15" s="67" t="s">
        <v>148</v>
      </c>
      <c r="B15" s="80"/>
      <c r="C15" s="81"/>
      <c r="D15" s="81"/>
      <c r="E15" s="81"/>
      <c r="F15" s="81"/>
      <c r="G15" s="81"/>
      <c r="H15" s="81"/>
      <c r="I15" s="81"/>
      <c r="J15" s="82"/>
      <c r="K15" s="81"/>
      <c r="L15" s="82"/>
      <c r="M15" s="81"/>
    </row>
    <row r="16" spans="1:13" s="77" customFormat="1" ht="18.600000000000001" customHeight="1">
      <c r="A16" s="67" t="s">
        <v>149</v>
      </c>
      <c r="B16" s="80"/>
      <c r="C16" s="82">
        <v>0</v>
      </c>
      <c r="D16" s="82"/>
      <c r="E16" s="82">
        <v>0</v>
      </c>
      <c r="F16" s="82"/>
      <c r="G16" s="82">
        <v>0</v>
      </c>
      <c r="H16" s="82"/>
      <c r="I16" s="82">
        <v>0</v>
      </c>
      <c r="J16" s="81"/>
      <c r="K16" s="82">
        <v>5674</v>
      </c>
      <c r="L16" s="81"/>
      <c r="M16" s="82">
        <f>SUM(C16:K16)</f>
        <v>5674</v>
      </c>
    </row>
    <row r="17" spans="1:13" s="77" customFormat="1" ht="18.600000000000001" customHeight="1">
      <c r="A17" s="67" t="s">
        <v>148</v>
      </c>
      <c r="B17" s="80"/>
      <c r="C17" s="82"/>
      <c r="D17" s="82"/>
      <c r="E17" s="82"/>
      <c r="F17" s="82"/>
      <c r="G17" s="82"/>
      <c r="H17" s="82"/>
      <c r="I17" s="82"/>
      <c r="J17" s="81"/>
      <c r="K17" s="82"/>
      <c r="L17" s="81"/>
      <c r="M17" s="82"/>
    </row>
    <row r="18" spans="1:13" s="77" customFormat="1" ht="18.600000000000001" customHeight="1">
      <c r="A18" s="67" t="s">
        <v>191</v>
      </c>
      <c r="B18" s="80"/>
      <c r="C18" s="82">
        <v>0</v>
      </c>
      <c r="D18" s="82"/>
      <c r="E18" s="82">
        <v>0</v>
      </c>
      <c r="F18" s="82"/>
      <c r="G18" s="82">
        <v>0</v>
      </c>
      <c r="H18" s="82"/>
      <c r="I18" s="82">
        <v>0</v>
      </c>
      <c r="J18" s="81"/>
      <c r="K18" s="82">
        <v>5</v>
      </c>
      <c r="L18" s="81"/>
      <c r="M18" s="82">
        <f>SUM(C18:K18)</f>
        <v>5</v>
      </c>
    </row>
    <row r="19" spans="1:13" ht="18.600000000000001" customHeight="1" thickBot="1">
      <c r="A19" s="69" t="s">
        <v>201</v>
      </c>
      <c r="B19" s="69"/>
      <c r="C19" s="85">
        <f>SUM(C11,C14:C16)</f>
        <v>441454</v>
      </c>
      <c r="D19" s="81"/>
      <c r="E19" s="85">
        <f>SUM(E11,E14:E16)</f>
        <v>986742</v>
      </c>
      <c r="F19" s="81"/>
      <c r="G19" s="85">
        <f>SUM(G11,G14:G16)</f>
        <v>44150</v>
      </c>
      <c r="H19" s="81"/>
      <c r="I19" s="85">
        <f>SUM(I11,I14:I16)</f>
        <v>1019314</v>
      </c>
      <c r="J19" s="81"/>
      <c r="K19" s="85">
        <f>SUM(K11,K14:K18)</f>
        <v>-13778</v>
      </c>
      <c r="L19" s="81"/>
      <c r="M19" s="85">
        <f>SUM(M11,M14:M18)</f>
        <v>2477882</v>
      </c>
    </row>
    <row r="20" spans="1:13" s="77" customFormat="1" ht="9.6" customHeight="1" thickTop="1">
      <c r="B20" s="80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</row>
    <row r="21" spans="1:13" s="77" customFormat="1" ht="18.600000000000001" customHeight="1">
      <c r="A21" s="69" t="s">
        <v>260</v>
      </c>
      <c r="B21" s="80"/>
      <c r="C21" s="81">
        <v>441454</v>
      </c>
      <c r="D21" s="81"/>
      <c r="E21" s="81">
        <v>986742</v>
      </c>
      <c r="F21" s="81"/>
      <c r="G21" s="81">
        <v>44150</v>
      </c>
      <c r="H21" s="81"/>
      <c r="I21" s="81">
        <v>941748</v>
      </c>
      <c r="J21" s="82"/>
      <c r="K21" s="81">
        <v>-29504</v>
      </c>
      <c r="L21" s="82"/>
      <c r="M21" s="81">
        <v>2384590</v>
      </c>
    </row>
    <row r="22" spans="1:13" s="77" customFormat="1" ht="18.600000000000001" customHeight="1">
      <c r="A22" s="67" t="s">
        <v>72</v>
      </c>
      <c r="B22" s="80"/>
      <c r="C22" s="81">
        <v>0</v>
      </c>
      <c r="D22" s="81"/>
      <c r="E22" s="81">
        <v>0</v>
      </c>
      <c r="F22" s="81"/>
      <c r="G22" s="81">
        <v>0</v>
      </c>
      <c r="H22" s="81"/>
      <c r="I22" s="81">
        <f>PL!K29</f>
        <v>68493</v>
      </c>
      <c r="J22" s="82"/>
      <c r="K22" s="81">
        <v>0</v>
      </c>
      <c r="L22" s="82"/>
      <c r="M22" s="81">
        <f t="shared" ref="M22:M23" si="1">SUM(C22:L22)</f>
        <v>68493</v>
      </c>
    </row>
    <row r="23" spans="1:13" s="77" customFormat="1" ht="18.600000000000001" customHeight="1">
      <c r="A23" s="67" t="s">
        <v>78</v>
      </c>
      <c r="B23" s="80"/>
      <c r="C23" s="84">
        <v>0</v>
      </c>
      <c r="D23" s="81"/>
      <c r="E23" s="84">
        <v>0</v>
      </c>
      <c r="F23" s="81"/>
      <c r="G23" s="84">
        <v>0</v>
      </c>
      <c r="H23" s="81"/>
      <c r="I23" s="84">
        <v>0</v>
      </c>
      <c r="J23" s="82"/>
      <c r="K23" s="84">
        <f>PL!K38</f>
        <v>21960</v>
      </c>
      <c r="L23" s="82"/>
      <c r="M23" s="84">
        <f t="shared" si="1"/>
        <v>21960</v>
      </c>
    </row>
    <row r="24" spans="1:13" s="77" customFormat="1" ht="18.600000000000001" customHeight="1">
      <c r="A24" s="67" t="s">
        <v>79</v>
      </c>
      <c r="B24" s="80"/>
      <c r="C24" s="81">
        <f>SUM(C22:C23)</f>
        <v>0</v>
      </c>
      <c r="D24" s="81"/>
      <c r="E24" s="81">
        <f>SUM(E22:E23)</f>
        <v>0</v>
      </c>
      <c r="F24" s="81"/>
      <c r="G24" s="81">
        <f>SUM(G22:G23)</f>
        <v>0</v>
      </c>
      <c r="H24" s="81"/>
      <c r="I24" s="81">
        <f>SUM(I22:I23)</f>
        <v>68493</v>
      </c>
      <c r="J24" s="82"/>
      <c r="K24" s="81">
        <f>SUM(K22:K23)</f>
        <v>21960</v>
      </c>
      <c r="L24" s="82"/>
      <c r="M24" s="81">
        <f>SUM(M22:M23)</f>
        <v>90453</v>
      </c>
    </row>
    <row r="25" spans="1:13" s="77" customFormat="1" ht="18.600000000000001" customHeight="1">
      <c r="A25" s="67" t="s">
        <v>148</v>
      </c>
      <c r="B25" s="80"/>
      <c r="C25" s="81"/>
      <c r="D25" s="81"/>
      <c r="E25" s="81"/>
      <c r="F25" s="81"/>
      <c r="G25" s="81"/>
      <c r="H25" s="81"/>
      <c r="I25" s="81"/>
      <c r="J25" s="82"/>
      <c r="K25" s="81"/>
      <c r="L25" s="82"/>
      <c r="M25" s="81"/>
    </row>
    <row r="26" spans="1:13" s="77" customFormat="1" ht="18.600000000000001" customHeight="1">
      <c r="A26" s="67" t="s">
        <v>149</v>
      </c>
      <c r="B26" s="80"/>
      <c r="C26" s="82">
        <v>0</v>
      </c>
      <c r="D26" s="82"/>
      <c r="E26" s="82">
        <v>0</v>
      </c>
      <c r="F26" s="82"/>
      <c r="G26" s="82">
        <v>0</v>
      </c>
      <c r="H26" s="82"/>
      <c r="I26" s="82">
        <v>0</v>
      </c>
      <c r="J26" s="81"/>
      <c r="K26" s="82">
        <v>8253</v>
      </c>
      <c r="L26" s="81"/>
      <c r="M26" s="82">
        <f>SUM(C26:K26)</f>
        <v>8253</v>
      </c>
    </row>
    <row r="27" spans="1:13" s="77" customFormat="1" ht="18.600000000000001" customHeight="1">
      <c r="A27" s="67" t="s">
        <v>148</v>
      </c>
      <c r="B27" s="80"/>
      <c r="C27" s="82"/>
      <c r="D27" s="82"/>
      <c r="E27" s="82"/>
      <c r="F27" s="82"/>
      <c r="G27" s="82"/>
      <c r="H27" s="82"/>
      <c r="I27" s="82"/>
      <c r="J27" s="81"/>
      <c r="K27" s="82"/>
      <c r="L27" s="81"/>
      <c r="M27" s="82"/>
    </row>
    <row r="28" spans="1:13" s="77" customFormat="1" ht="18.600000000000001" customHeight="1">
      <c r="A28" s="67" t="s">
        <v>191</v>
      </c>
      <c r="B28" s="80"/>
      <c r="C28" s="82">
        <v>0</v>
      </c>
      <c r="D28" s="82"/>
      <c r="E28" s="82">
        <v>0</v>
      </c>
      <c r="F28" s="82"/>
      <c r="G28" s="82">
        <v>0</v>
      </c>
      <c r="H28" s="82"/>
      <c r="I28" s="82">
        <v>0</v>
      </c>
      <c r="J28" s="81"/>
      <c r="K28" s="82">
        <v>33</v>
      </c>
      <c r="L28" s="81"/>
      <c r="M28" s="82">
        <f>SUM(C28:K28)</f>
        <v>33</v>
      </c>
    </row>
    <row r="29" spans="1:13" ht="18.600000000000001" customHeight="1" thickBot="1">
      <c r="A29" s="69" t="s">
        <v>261</v>
      </c>
      <c r="B29" s="69"/>
      <c r="C29" s="85">
        <f>SUM(C21,C24:C28)</f>
        <v>441454</v>
      </c>
      <c r="D29" s="81"/>
      <c r="E29" s="85">
        <f>SUM(E21,E24:E28)</f>
        <v>986742</v>
      </c>
      <c r="F29" s="81"/>
      <c r="G29" s="85">
        <f>SUM(G21,G24:G28)</f>
        <v>44150</v>
      </c>
      <c r="H29" s="81"/>
      <c r="I29" s="85">
        <f>SUM(I21,I24:I28)</f>
        <v>1010241</v>
      </c>
      <c r="J29" s="81"/>
      <c r="K29" s="85">
        <f>SUM(K21,K24:K28)</f>
        <v>742</v>
      </c>
      <c r="L29" s="81"/>
      <c r="M29" s="85">
        <f>SUM(M21,M24:M28)</f>
        <v>2483329</v>
      </c>
    </row>
    <row r="30" spans="1:13" ht="12" customHeight="1" thickTop="1">
      <c r="A30" s="69"/>
      <c r="B30" s="69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</row>
    <row r="31" spans="1:13" ht="18.600000000000001" customHeight="1">
      <c r="A31" s="67" t="s">
        <v>28</v>
      </c>
      <c r="B31" s="66"/>
    </row>
    <row r="32" spans="1:13" ht="19.350000000000001" customHeight="1">
      <c r="C32" s="81">
        <f>C21-BS!M86</f>
        <v>0</v>
      </c>
      <c r="D32" s="81"/>
      <c r="E32" s="81">
        <f>E21-BS!M87</f>
        <v>0</v>
      </c>
      <c r="F32" s="81"/>
      <c r="G32" s="81">
        <f>G21-BS!M89</f>
        <v>0</v>
      </c>
      <c r="H32" s="81"/>
      <c r="I32" s="81">
        <f>I21-BS!M90</f>
        <v>0</v>
      </c>
      <c r="J32" s="81"/>
      <c r="K32" s="81"/>
      <c r="L32" s="81"/>
      <c r="M32" s="81">
        <f>M21-BS!M92</f>
        <v>0</v>
      </c>
    </row>
    <row r="33" spans="3:13" ht="19.350000000000001" customHeight="1">
      <c r="C33" s="81">
        <f>SUM(C29-BS!K86)</f>
        <v>0</v>
      </c>
      <c r="D33" s="81"/>
      <c r="E33" s="81">
        <f>SUM(E29-BS!K87)</f>
        <v>0</v>
      </c>
      <c r="F33" s="81"/>
      <c r="G33" s="81">
        <f>SUM(G29-BS!K89)</f>
        <v>0</v>
      </c>
      <c r="H33" s="81"/>
      <c r="I33" s="81">
        <f>SUM(I29-BS!K90)</f>
        <v>0</v>
      </c>
      <c r="J33" s="81"/>
      <c r="K33" s="81"/>
      <c r="L33" s="81"/>
      <c r="M33" s="81">
        <f>SUM(M29-BS!K92)</f>
        <v>0</v>
      </c>
    </row>
  </sheetData>
  <mergeCells count="2">
    <mergeCell ref="C6:M6"/>
    <mergeCell ref="A5:M5"/>
  </mergeCells>
  <printOptions horizontalCentered="1"/>
  <pageMargins left="0.59055118110236227" right="0.19685039370078741" top="0.59055118110236227" bottom="0.19685039370078741" header="0.19685039370078741" footer="0.19685039370078741"/>
  <pageSetup paperSize="9" scale="88" firstPageNumber="9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C5265-8CE5-418D-AA22-7ED2C9AF4D88}">
  <dimension ref="A1:O104"/>
  <sheetViews>
    <sheetView showGridLines="0" view="pageBreakPreview" zoomScale="85" zoomScaleNormal="100" zoomScaleSheetLayoutView="85" workbookViewId="0"/>
  </sheetViews>
  <sheetFormatPr defaultColWidth="10.5546875" defaultRowHeight="21.9" customHeight="1"/>
  <cols>
    <col min="1" max="2" width="11.88671875" style="4" customWidth="1"/>
    <col min="3" max="3" width="11.5546875" style="4" customWidth="1"/>
    <col min="4" max="4" width="14.44140625" style="4" customWidth="1"/>
    <col min="5" max="5" width="6.88671875" style="4" customWidth="1"/>
    <col min="6" max="6" width="1.88671875" style="4" customWidth="1"/>
    <col min="7" max="7" width="13.6640625" style="4" customWidth="1"/>
    <col min="8" max="8" width="1.109375" style="4" customWidth="1"/>
    <col min="9" max="9" width="13.6640625" style="4" customWidth="1"/>
    <col min="10" max="10" width="1.109375" style="4" customWidth="1"/>
    <col min="11" max="11" width="13.6640625" style="4" customWidth="1"/>
    <col min="12" max="12" width="1.109375" style="4" customWidth="1"/>
    <col min="13" max="13" width="13.6640625" style="4" customWidth="1"/>
    <col min="14" max="14" width="0.33203125" style="4" customWidth="1"/>
    <col min="15" max="16384" width="10.5546875" style="4"/>
  </cols>
  <sheetData>
    <row r="1" spans="1:15" ht="21" customHeight="1">
      <c r="M1" s="19" t="s">
        <v>56</v>
      </c>
      <c r="O1" s="8"/>
    </row>
    <row r="2" spans="1:15" ht="21" customHeight="1">
      <c r="A2" s="8" t="s">
        <v>0</v>
      </c>
      <c r="O2" s="8"/>
    </row>
    <row r="3" spans="1:15" s="8" customFormat="1" ht="21" customHeight="1">
      <c r="A3" s="108" t="s">
        <v>268</v>
      </c>
    </row>
    <row r="4" spans="1:15" s="8" customFormat="1" ht="21" customHeight="1">
      <c r="A4" s="8" t="s">
        <v>258</v>
      </c>
    </row>
    <row r="5" spans="1:15" ht="21" customHeight="1">
      <c r="D5" s="9"/>
      <c r="I5" s="10"/>
      <c r="M5" s="10" t="s">
        <v>1</v>
      </c>
    </row>
    <row r="6" spans="1:15" ht="21" customHeight="1">
      <c r="G6" s="20"/>
      <c r="H6" s="21" t="s">
        <v>2</v>
      </c>
      <c r="I6" s="20"/>
      <c r="J6" s="109"/>
      <c r="K6" s="20"/>
      <c r="L6" s="21" t="s">
        <v>3</v>
      </c>
      <c r="M6" s="20"/>
    </row>
    <row r="7" spans="1:15" ht="21" customHeight="1">
      <c r="E7" s="11"/>
      <c r="F7" s="11"/>
      <c r="G7" s="24">
        <v>2026</v>
      </c>
      <c r="H7" s="11"/>
      <c r="I7" s="24">
        <v>2025</v>
      </c>
      <c r="J7" s="25"/>
      <c r="K7" s="24">
        <v>2026</v>
      </c>
      <c r="L7" s="11"/>
      <c r="M7" s="24">
        <v>2025</v>
      </c>
    </row>
    <row r="8" spans="1:15" s="48" customFormat="1" ht="21" customHeight="1">
      <c r="A8" s="5" t="s">
        <v>116</v>
      </c>
      <c r="B8" s="47"/>
      <c r="C8" s="7"/>
      <c r="E8" s="12"/>
      <c r="G8" s="2"/>
      <c r="H8" s="43"/>
      <c r="I8" s="2"/>
      <c r="J8" s="43"/>
      <c r="K8" s="2"/>
      <c r="L8" s="2"/>
      <c r="M8" s="2"/>
    </row>
    <row r="9" spans="1:15" s="48" customFormat="1" ht="21" customHeight="1">
      <c r="A9" s="7" t="s">
        <v>210</v>
      </c>
      <c r="B9" s="47"/>
      <c r="C9" s="7"/>
      <c r="E9" s="12"/>
      <c r="G9" s="43">
        <f>PL!G27</f>
        <v>95558</v>
      </c>
      <c r="H9" s="43"/>
      <c r="I9" s="43">
        <f>PL!I27</f>
        <v>85137</v>
      </c>
      <c r="J9" s="43"/>
      <c r="K9" s="43">
        <f>PL!K27</f>
        <v>84920</v>
      </c>
      <c r="L9" s="43"/>
      <c r="M9" s="43">
        <f>PL!M27</f>
        <v>108227</v>
      </c>
    </row>
    <row r="10" spans="1:15" s="48" customFormat="1" ht="21" customHeight="1">
      <c r="A10" s="105" t="s">
        <v>117</v>
      </c>
      <c r="B10" s="47"/>
      <c r="C10" s="7"/>
      <c r="E10" s="12"/>
      <c r="G10" s="43"/>
      <c r="H10" s="43"/>
      <c r="I10" s="43"/>
      <c r="J10" s="43"/>
      <c r="K10" s="43"/>
      <c r="L10" s="43"/>
      <c r="M10" s="43"/>
    </row>
    <row r="11" spans="1:15" s="48" customFormat="1" ht="21" customHeight="1">
      <c r="A11" s="105" t="s">
        <v>118</v>
      </c>
      <c r="B11" s="47"/>
      <c r="C11" s="7"/>
      <c r="E11" s="12"/>
      <c r="G11" s="43"/>
      <c r="H11" s="43"/>
      <c r="I11" s="43"/>
      <c r="J11" s="43"/>
      <c r="K11" s="43"/>
      <c r="L11" s="43"/>
      <c r="M11" s="43"/>
    </row>
    <row r="12" spans="1:15" s="48" customFormat="1" ht="21" customHeight="1">
      <c r="A12" s="105" t="s">
        <v>119</v>
      </c>
      <c r="B12" s="47"/>
      <c r="C12" s="7"/>
      <c r="E12" s="12"/>
      <c r="G12" s="86">
        <v>22964</v>
      </c>
      <c r="H12" s="43"/>
      <c r="I12" s="86">
        <v>19690</v>
      </c>
      <c r="J12" s="43"/>
      <c r="K12" s="86">
        <v>19560</v>
      </c>
      <c r="L12" s="43"/>
      <c r="M12" s="43">
        <v>16913</v>
      </c>
    </row>
    <row r="13" spans="1:15" s="48" customFormat="1" ht="21" customHeight="1">
      <c r="A13" s="105" t="s">
        <v>297</v>
      </c>
      <c r="B13" s="47"/>
      <c r="C13" s="7"/>
      <c r="E13" s="12"/>
      <c r="G13" s="86">
        <v>18</v>
      </c>
      <c r="H13" s="43"/>
      <c r="I13" s="86">
        <v>-97</v>
      </c>
      <c r="J13" s="43"/>
      <c r="K13" s="86">
        <v>37</v>
      </c>
      <c r="L13" s="43"/>
      <c r="M13" s="43">
        <v>-97</v>
      </c>
    </row>
    <row r="14" spans="1:15" s="48" customFormat="1" ht="21" customHeight="1">
      <c r="A14" s="105" t="s">
        <v>231</v>
      </c>
      <c r="B14" s="47"/>
      <c r="C14" s="7"/>
      <c r="E14" s="12"/>
      <c r="G14" s="86">
        <v>3588</v>
      </c>
      <c r="H14" s="43"/>
      <c r="I14" s="86">
        <v>1174</v>
      </c>
      <c r="J14" s="43"/>
      <c r="K14" s="86">
        <v>4936</v>
      </c>
      <c r="L14" s="43"/>
      <c r="M14" s="43">
        <v>965</v>
      </c>
    </row>
    <row r="15" spans="1:15" s="48" customFormat="1" ht="21" customHeight="1">
      <c r="A15" s="105" t="s">
        <v>272</v>
      </c>
      <c r="B15" s="47"/>
      <c r="C15" s="7"/>
      <c r="E15" s="12"/>
      <c r="G15" s="86">
        <v>0</v>
      </c>
      <c r="H15" s="43"/>
      <c r="I15" s="86">
        <v>-159</v>
      </c>
      <c r="J15" s="43"/>
      <c r="K15" s="86">
        <v>0</v>
      </c>
      <c r="L15" s="43"/>
      <c r="M15" s="43">
        <v>0</v>
      </c>
    </row>
    <row r="16" spans="1:15" s="48" customFormat="1" ht="21" customHeight="1">
      <c r="A16" s="105" t="s">
        <v>197</v>
      </c>
      <c r="B16" s="47"/>
      <c r="C16" s="7"/>
      <c r="E16" s="12"/>
      <c r="G16" s="86">
        <v>-145</v>
      </c>
      <c r="H16" s="43"/>
      <c r="I16" s="86">
        <v>-363</v>
      </c>
      <c r="J16" s="43"/>
      <c r="K16" s="86">
        <v>0</v>
      </c>
      <c r="L16" s="43"/>
      <c r="M16" s="43">
        <v>0</v>
      </c>
    </row>
    <row r="17" spans="1:13" s="48" customFormat="1" ht="21" customHeight="1">
      <c r="A17" s="105" t="s">
        <v>120</v>
      </c>
      <c r="B17" s="47"/>
      <c r="C17" s="7"/>
      <c r="E17" s="12"/>
      <c r="G17" s="86">
        <v>-24</v>
      </c>
      <c r="H17" s="43"/>
      <c r="I17" s="86">
        <v>-7</v>
      </c>
      <c r="J17" s="43"/>
      <c r="K17" s="86">
        <v>0</v>
      </c>
      <c r="L17" s="43"/>
      <c r="M17" s="43">
        <v>0</v>
      </c>
    </row>
    <row r="18" spans="1:13" s="48" customFormat="1" ht="21" customHeight="1">
      <c r="A18" s="105" t="s">
        <v>198</v>
      </c>
      <c r="B18" s="47"/>
      <c r="C18" s="7"/>
      <c r="E18" s="12"/>
      <c r="G18" s="86">
        <v>-21793</v>
      </c>
      <c r="H18" s="43"/>
      <c r="I18" s="86">
        <v>2409</v>
      </c>
      <c r="J18" s="43"/>
      <c r="K18" s="86">
        <v>-21793</v>
      </c>
      <c r="L18" s="43"/>
      <c r="M18" s="43">
        <v>2409</v>
      </c>
    </row>
    <row r="19" spans="1:13" s="48" customFormat="1" ht="21" customHeight="1">
      <c r="A19" s="105" t="s">
        <v>292</v>
      </c>
      <c r="B19" s="47"/>
      <c r="C19" s="7"/>
      <c r="E19" s="12"/>
      <c r="G19" s="86">
        <v>-1691</v>
      </c>
      <c r="H19" s="43"/>
      <c r="I19" s="86">
        <v>864</v>
      </c>
      <c r="J19" s="43"/>
      <c r="K19" s="86">
        <v>-1691</v>
      </c>
      <c r="L19" s="43"/>
      <c r="M19" s="43">
        <v>894</v>
      </c>
    </row>
    <row r="20" spans="1:13" s="48" customFormat="1" ht="21" customHeight="1">
      <c r="A20" s="105" t="s">
        <v>293</v>
      </c>
      <c r="B20" s="47"/>
      <c r="C20" s="7"/>
      <c r="E20" s="12"/>
      <c r="G20" s="86">
        <v>2667</v>
      </c>
      <c r="H20" s="43"/>
      <c r="I20" s="86">
        <v>0</v>
      </c>
      <c r="J20" s="43"/>
      <c r="K20" s="86">
        <v>2667</v>
      </c>
      <c r="L20" s="43"/>
      <c r="M20" s="43">
        <v>0</v>
      </c>
    </row>
    <row r="21" spans="1:13" s="48" customFormat="1" ht="21" customHeight="1">
      <c r="A21" s="105" t="s">
        <v>273</v>
      </c>
      <c r="B21" s="47"/>
      <c r="C21" s="7"/>
      <c r="E21" s="12"/>
    </row>
    <row r="22" spans="1:13" s="48" customFormat="1" ht="21" customHeight="1">
      <c r="A22" s="105" t="s">
        <v>274</v>
      </c>
      <c r="B22" s="47"/>
      <c r="C22" s="7"/>
      <c r="E22" s="12"/>
      <c r="G22" s="86">
        <v>175</v>
      </c>
      <c r="H22" s="43"/>
      <c r="I22" s="86">
        <v>250</v>
      </c>
      <c r="J22" s="43"/>
      <c r="K22" s="86">
        <v>-210</v>
      </c>
      <c r="L22" s="43"/>
      <c r="M22" s="43">
        <v>72</v>
      </c>
    </row>
    <row r="23" spans="1:13" s="48" customFormat="1" ht="21" customHeight="1">
      <c r="A23" s="105" t="s">
        <v>295</v>
      </c>
      <c r="B23" s="47"/>
      <c r="C23" s="7"/>
      <c r="E23" s="12"/>
      <c r="G23" s="86">
        <v>7028</v>
      </c>
      <c r="H23" s="43"/>
      <c r="I23" s="86">
        <v>6887</v>
      </c>
      <c r="J23" s="43"/>
      <c r="K23" s="86">
        <v>6269</v>
      </c>
      <c r="L23" s="43"/>
      <c r="M23" s="43">
        <v>6152</v>
      </c>
    </row>
    <row r="24" spans="1:13" s="48" customFormat="1" ht="21" customHeight="1">
      <c r="A24" s="105" t="s">
        <v>275</v>
      </c>
      <c r="B24" s="47"/>
      <c r="C24" s="7"/>
      <c r="E24" s="12"/>
      <c r="G24" s="86">
        <v>0</v>
      </c>
      <c r="H24" s="43"/>
      <c r="I24" s="86">
        <v>0</v>
      </c>
      <c r="J24" s="43"/>
      <c r="K24" s="86">
        <v>-5750</v>
      </c>
      <c r="L24" s="43"/>
      <c r="M24" s="43">
        <v>0</v>
      </c>
    </row>
    <row r="25" spans="1:13" s="48" customFormat="1" ht="21" customHeight="1">
      <c r="A25" s="105" t="s">
        <v>232</v>
      </c>
      <c r="B25" s="47"/>
      <c r="C25" s="7"/>
      <c r="E25" s="12"/>
      <c r="G25" s="86">
        <v>-1319</v>
      </c>
      <c r="H25" s="43"/>
      <c r="I25" s="86">
        <v>-2215</v>
      </c>
      <c r="J25" s="43"/>
      <c r="K25" s="86">
        <v>-844</v>
      </c>
      <c r="L25" s="43"/>
      <c r="M25" s="43">
        <v>-1378</v>
      </c>
    </row>
    <row r="26" spans="1:13" s="48" customFormat="1" ht="21" customHeight="1">
      <c r="A26" s="105" t="s">
        <v>121</v>
      </c>
      <c r="B26" s="47"/>
      <c r="C26" s="7"/>
      <c r="E26" s="12"/>
      <c r="G26" s="86">
        <v>2457</v>
      </c>
      <c r="H26" s="43"/>
      <c r="I26" s="86">
        <v>4638</v>
      </c>
      <c r="J26" s="43"/>
      <c r="K26" s="86">
        <v>2231</v>
      </c>
      <c r="L26" s="43"/>
      <c r="M26" s="43">
        <v>4293</v>
      </c>
    </row>
    <row r="27" spans="1:13" s="48" customFormat="1" ht="21" customHeight="1">
      <c r="A27" s="105" t="s">
        <v>287</v>
      </c>
      <c r="B27" s="47"/>
      <c r="C27" s="7"/>
      <c r="E27" s="12"/>
      <c r="G27" s="86"/>
      <c r="H27" s="43"/>
      <c r="I27" s="86"/>
      <c r="J27" s="43"/>
      <c r="K27" s="86"/>
      <c r="L27" s="43"/>
      <c r="M27" s="43"/>
    </row>
    <row r="28" spans="1:13" s="48" customFormat="1" ht="21" customHeight="1">
      <c r="A28" s="105" t="s">
        <v>288</v>
      </c>
      <c r="B28" s="47"/>
      <c r="C28" s="7"/>
      <c r="E28" s="12"/>
      <c r="G28" s="86">
        <v>-300</v>
      </c>
      <c r="H28" s="43"/>
      <c r="I28" s="86">
        <v>2390</v>
      </c>
      <c r="J28" s="43"/>
      <c r="K28" s="86">
        <v>0</v>
      </c>
      <c r="L28" s="43"/>
      <c r="M28" s="43">
        <v>0</v>
      </c>
    </row>
    <row r="29" spans="1:13" s="48" customFormat="1" ht="21" customHeight="1">
      <c r="A29" s="105" t="s">
        <v>233</v>
      </c>
      <c r="B29" s="47"/>
      <c r="C29" s="7"/>
      <c r="E29" s="12"/>
      <c r="G29" s="106">
        <v>0</v>
      </c>
      <c r="H29" s="43"/>
      <c r="I29" s="106">
        <v>-3267</v>
      </c>
      <c r="J29" s="43"/>
      <c r="K29" s="106">
        <v>0</v>
      </c>
      <c r="L29" s="43"/>
      <c r="M29" s="1">
        <v>-37168</v>
      </c>
    </row>
    <row r="30" spans="1:13" s="48" customFormat="1" ht="21" customHeight="1">
      <c r="A30" s="105" t="s">
        <v>122</v>
      </c>
      <c r="B30" s="47"/>
      <c r="C30" s="7"/>
      <c r="E30" s="12"/>
      <c r="G30" s="43"/>
      <c r="H30" s="43"/>
      <c r="I30" s="43"/>
      <c r="J30" s="43"/>
      <c r="K30" s="43"/>
      <c r="L30" s="43"/>
      <c r="M30" s="43"/>
    </row>
    <row r="31" spans="1:13" s="48" customFormat="1" ht="21" customHeight="1">
      <c r="A31" s="105" t="s">
        <v>123</v>
      </c>
      <c r="B31" s="47"/>
      <c r="C31" s="7"/>
      <c r="E31" s="12"/>
      <c r="G31" s="43">
        <f>SUM(G9:G30)</f>
        <v>109183</v>
      </c>
      <c r="H31" s="43"/>
      <c r="I31" s="43">
        <f>SUM(I9:I30)</f>
        <v>117331</v>
      </c>
      <c r="J31" s="43"/>
      <c r="K31" s="43">
        <f>SUM(K9:K30)</f>
        <v>90332</v>
      </c>
      <c r="L31" s="43"/>
      <c r="M31" s="43">
        <f>SUM(M9:M30)</f>
        <v>101282</v>
      </c>
    </row>
    <row r="32" spans="1:13" s="48" customFormat="1" ht="21" customHeight="1">
      <c r="A32" s="105" t="s">
        <v>124</v>
      </c>
      <c r="B32" s="47"/>
      <c r="C32" s="7"/>
      <c r="E32" s="12"/>
      <c r="G32" s="43"/>
      <c r="H32" s="43"/>
      <c r="I32" s="43"/>
      <c r="J32" s="43"/>
      <c r="K32" s="43"/>
      <c r="L32" s="43"/>
      <c r="M32" s="43"/>
    </row>
    <row r="33" spans="1:13" s="48" customFormat="1" ht="21" customHeight="1">
      <c r="A33" s="105" t="s">
        <v>125</v>
      </c>
      <c r="B33" s="47"/>
      <c r="C33" s="7"/>
      <c r="E33" s="12"/>
      <c r="G33" s="86">
        <v>-45077</v>
      </c>
      <c r="H33" s="43"/>
      <c r="I33" s="86">
        <v>-43926</v>
      </c>
      <c r="J33" s="43"/>
      <c r="K33" s="86">
        <v>0</v>
      </c>
      <c r="L33" s="43"/>
      <c r="M33" s="86">
        <v>0</v>
      </c>
    </row>
    <row r="34" spans="1:13" s="48" customFormat="1" ht="21" customHeight="1">
      <c r="A34" s="105" t="s">
        <v>203</v>
      </c>
      <c r="B34" s="47"/>
      <c r="C34" s="7"/>
      <c r="E34" s="12"/>
      <c r="G34" s="86">
        <v>16287</v>
      </c>
      <c r="H34" s="43"/>
      <c r="I34" s="86">
        <v>390717</v>
      </c>
      <c r="J34" s="43"/>
      <c r="K34" s="86">
        <v>32083</v>
      </c>
      <c r="L34" s="43"/>
      <c r="M34" s="86">
        <v>335065</v>
      </c>
    </row>
    <row r="35" spans="1:13" s="48" customFormat="1" ht="21" customHeight="1">
      <c r="A35" s="105" t="s">
        <v>126</v>
      </c>
      <c r="B35" s="47"/>
      <c r="C35" s="7"/>
      <c r="E35" s="12"/>
      <c r="G35" s="86">
        <v>-3717</v>
      </c>
      <c r="H35" s="43"/>
      <c r="I35" s="86">
        <v>1460</v>
      </c>
      <c r="J35" s="43"/>
      <c r="K35" s="86">
        <v>-5816</v>
      </c>
      <c r="L35" s="43"/>
      <c r="M35" s="86">
        <v>-486</v>
      </c>
    </row>
    <row r="36" spans="1:13" s="48" customFormat="1" ht="21" customHeight="1">
      <c r="A36" s="105" t="s">
        <v>127</v>
      </c>
      <c r="B36" s="47"/>
      <c r="C36" s="7"/>
      <c r="E36" s="12"/>
      <c r="G36" s="86">
        <v>46389</v>
      </c>
      <c r="H36" s="43"/>
      <c r="I36" s="86">
        <v>-59795</v>
      </c>
      <c r="J36" s="43"/>
      <c r="K36" s="86">
        <v>44814</v>
      </c>
      <c r="L36" s="43"/>
      <c r="M36" s="86">
        <v>-46154</v>
      </c>
    </row>
    <row r="37" spans="1:13" s="48" customFormat="1" ht="21" customHeight="1">
      <c r="A37" s="105" t="s">
        <v>128</v>
      </c>
      <c r="B37" s="47"/>
      <c r="C37" s="7"/>
      <c r="E37" s="12"/>
      <c r="G37" s="86">
        <v>118623</v>
      </c>
      <c r="H37" s="43"/>
      <c r="I37" s="86">
        <v>-46676</v>
      </c>
      <c r="J37" s="43"/>
      <c r="K37" s="86">
        <v>94955</v>
      </c>
      <c r="L37" s="43"/>
      <c r="M37" s="86">
        <v>-47967</v>
      </c>
    </row>
    <row r="38" spans="1:13" s="48" customFormat="1" ht="21" customHeight="1">
      <c r="A38" s="105" t="s">
        <v>129</v>
      </c>
      <c r="B38" s="47"/>
      <c r="C38" s="7"/>
      <c r="E38" s="12"/>
      <c r="G38" s="86">
        <v>-3080</v>
      </c>
      <c r="H38" s="43"/>
      <c r="I38" s="86">
        <v>-16636</v>
      </c>
      <c r="J38" s="43"/>
      <c r="K38" s="86">
        <v>-2398</v>
      </c>
      <c r="L38" s="43"/>
      <c r="M38" s="86">
        <v>-18093</v>
      </c>
    </row>
    <row r="39" spans="1:13" s="48" customFormat="1" ht="21" customHeight="1">
      <c r="A39" s="105" t="s">
        <v>130</v>
      </c>
      <c r="B39" s="47"/>
      <c r="C39" s="7"/>
      <c r="E39" s="12"/>
      <c r="G39" s="86">
        <v>238</v>
      </c>
      <c r="H39" s="43"/>
      <c r="I39" s="86">
        <v>-172</v>
      </c>
      <c r="J39" s="43"/>
      <c r="K39" s="86">
        <v>0</v>
      </c>
      <c r="L39" s="43"/>
      <c r="M39" s="86">
        <v>-100</v>
      </c>
    </row>
    <row r="40" spans="1:13" s="48" customFormat="1" ht="12" customHeight="1">
      <c r="A40" s="7"/>
      <c r="B40" s="47"/>
      <c r="C40" s="7"/>
      <c r="E40" s="12"/>
      <c r="G40" s="2"/>
      <c r="H40" s="43"/>
      <c r="I40" s="2"/>
      <c r="J40" s="43"/>
      <c r="K40" s="86"/>
      <c r="L40" s="2"/>
      <c r="M40" s="2"/>
    </row>
    <row r="41" spans="1:13" s="48" customFormat="1" ht="21" customHeight="1">
      <c r="A41" s="15" t="s">
        <v>28</v>
      </c>
      <c r="B41" s="47"/>
      <c r="C41" s="7"/>
      <c r="E41" s="12"/>
      <c r="G41" s="2"/>
      <c r="H41" s="43"/>
      <c r="I41" s="2"/>
      <c r="J41" s="43"/>
      <c r="K41" s="2"/>
      <c r="L41" s="2"/>
      <c r="M41" s="2"/>
    </row>
    <row r="42" spans="1:13" ht="18.899999999999999" customHeight="1">
      <c r="M42" s="19" t="s">
        <v>56</v>
      </c>
    </row>
    <row r="43" spans="1:13" ht="18.899999999999999" customHeight="1">
      <c r="A43" s="8" t="s">
        <v>0</v>
      </c>
    </row>
    <row r="44" spans="1:13" s="8" customFormat="1" ht="18.899999999999999" customHeight="1">
      <c r="A44" s="108" t="s">
        <v>277</v>
      </c>
    </row>
    <row r="45" spans="1:13" s="8" customFormat="1" ht="18.899999999999999" customHeight="1">
      <c r="A45" s="8" t="s">
        <v>258</v>
      </c>
    </row>
    <row r="46" spans="1:13" ht="18.899999999999999" customHeight="1">
      <c r="D46" s="9"/>
      <c r="I46" s="10"/>
      <c r="M46" s="10" t="s">
        <v>1</v>
      </c>
    </row>
    <row r="47" spans="1:13" ht="18.899999999999999" customHeight="1">
      <c r="G47" s="20"/>
      <c r="H47" s="21" t="s">
        <v>2</v>
      </c>
      <c r="I47" s="20"/>
      <c r="J47" s="109"/>
      <c r="K47" s="20"/>
      <c r="L47" s="21" t="s">
        <v>3</v>
      </c>
      <c r="M47" s="20"/>
    </row>
    <row r="48" spans="1:13" ht="18.899999999999999" customHeight="1">
      <c r="E48" s="11"/>
      <c r="F48" s="11"/>
      <c r="G48" s="24">
        <v>2026</v>
      </c>
      <c r="H48" s="11"/>
      <c r="I48" s="24">
        <v>2025</v>
      </c>
      <c r="J48" s="25"/>
      <c r="K48" s="24">
        <v>2026</v>
      </c>
      <c r="L48" s="11"/>
      <c r="M48" s="24">
        <v>2025</v>
      </c>
    </row>
    <row r="49" spans="1:13" s="48" customFormat="1" ht="18.899999999999999" customHeight="1">
      <c r="A49" s="105" t="s">
        <v>131</v>
      </c>
      <c r="B49" s="47"/>
      <c r="C49" s="7"/>
      <c r="E49" s="12"/>
      <c r="G49" s="43"/>
      <c r="H49" s="43"/>
      <c r="I49" s="43"/>
      <c r="J49" s="43"/>
      <c r="K49" s="43"/>
      <c r="L49" s="43"/>
      <c r="M49" s="43"/>
    </row>
    <row r="50" spans="1:13" s="48" customFormat="1" ht="18.899999999999999" customHeight="1">
      <c r="A50" s="105" t="s">
        <v>202</v>
      </c>
      <c r="B50" s="47"/>
      <c r="C50" s="7"/>
      <c r="E50" s="12"/>
      <c r="G50" s="86">
        <v>-176074</v>
      </c>
      <c r="H50" s="43"/>
      <c r="I50" s="86">
        <v>38314</v>
      </c>
      <c r="J50" s="43"/>
      <c r="K50" s="86">
        <v>-224530</v>
      </c>
      <c r="L50" s="43"/>
      <c r="M50" s="86">
        <v>70809</v>
      </c>
    </row>
    <row r="51" spans="1:13" s="48" customFormat="1" ht="18.899999999999999" customHeight="1">
      <c r="A51" s="105" t="s">
        <v>132</v>
      </c>
      <c r="B51" s="47"/>
      <c r="C51" s="7"/>
      <c r="E51" s="12"/>
      <c r="G51" s="86">
        <v>-1508</v>
      </c>
      <c r="H51" s="43"/>
      <c r="I51" s="86">
        <v>-976</v>
      </c>
      <c r="J51" s="43"/>
      <c r="K51" s="86">
        <v>-10405</v>
      </c>
      <c r="L51" s="43"/>
      <c r="M51" s="86">
        <v>-8599</v>
      </c>
    </row>
    <row r="52" spans="1:13" s="48" customFormat="1" ht="18.899999999999999" customHeight="1">
      <c r="A52" s="105" t="s">
        <v>133</v>
      </c>
      <c r="B52" s="47"/>
      <c r="C52" s="7"/>
      <c r="E52" s="12"/>
      <c r="G52" s="86">
        <v>-150833</v>
      </c>
      <c r="H52" s="43"/>
      <c r="I52" s="86">
        <v>-159107</v>
      </c>
      <c r="J52" s="43"/>
      <c r="K52" s="86">
        <v>-141768</v>
      </c>
      <c r="L52" s="43"/>
      <c r="M52" s="86">
        <v>-126801</v>
      </c>
    </row>
    <row r="53" spans="1:13" s="48" customFormat="1" ht="18.899999999999999" customHeight="1">
      <c r="A53" s="105" t="s">
        <v>134</v>
      </c>
      <c r="B53" s="47"/>
      <c r="C53" s="7"/>
      <c r="E53" s="12"/>
      <c r="G53" s="86">
        <v>-77857</v>
      </c>
      <c r="H53" s="43"/>
      <c r="I53" s="86">
        <v>-144242</v>
      </c>
      <c r="J53" s="43"/>
      <c r="K53" s="86">
        <v>-48576</v>
      </c>
      <c r="L53" s="43"/>
      <c r="M53" s="86">
        <v>-123455</v>
      </c>
    </row>
    <row r="54" spans="1:13" s="48" customFormat="1" ht="18.899999999999999" customHeight="1">
      <c r="A54" s="105" t="s">
        <v>135</v>
      </c>
      <c r="B54" s="47"/>
      <c r="C54" s="7"/>
      <c r="E54" s="12"/>
      <c r="G54" s="86">
        <v>16446</v>
      </c>
      <c r="H54" s="43"/>
      <c r="I54" s="86">
        <v>1948</v>
      </c>
      <c r="J54" s="43"/>
      <c r="K54" s="86">
        <v>14359</v>
      </c>
      <c r="L54" s="43"/>
      <c r="M54" s="86">
        <v>-968</v>
      </c>
    </row>
    <row r="55" spans="1:13" s="48" customFormat="1" ht="18.899999999999999" customHeight="1">
      <c r="A55" s="105" t="s">
        <v>136</v>
      </c>
      <c r="B55" s="47"/>
      <c r="C55" s="7"/>
      <c r="E55" s="12"/>
      <c r="G55" s="106">
        <v>4024</v>
      </c>
      <c r="H55" s="43"/>
      <c r="I55" s="106">
        <v>6898</v>
      </c>
      <c r="J55" s="43"/>
      <c r="K55" s="106">
        <v>4479</v>
      </c>
      <c r="L55" s="43"/>
      <c r="M55" s="106">
        <v>7932</v>
      </c>
    </row>
    <row r="56" spans="1:13" s="48" customFormat="1" ht="18.899999999999999" customHeight="1">
      <c r="A56" s="105" t="s">
        <v>234</v>
      </c>
      <c r="B56" s="47"/>
      <c r="C56" s="7"/>
      <c r="E56" s="12"/>
      <c r="G56" s="86">
        <f>SUM(G31:G39,G50:G55)</f>
        <v>-146956</v>
      </c>
      <c r="H56" s="43"/>
      <c r="I56" s="86">
        <f>SUM(I31:I39,I50:I55)</f>
        <v>85138</v>
      </c>
      <c r="J56" s="43"/>
      <c r="K56" s="43">
        <f>SUM(K31:K39,K50:K55)</f>
        <v>-152471</v>
      </c>
      <c r="L56" s="43"/>
      <c r="M56" s="43">
        <f>SUM(M31:M39,M50:M55)</f>
        <v>142465</v>
      </c>
    </row>
    <row r="57" spans="1:13" s="48" customFormat="1" ht="18.899999999999999" customHeight="1">
      <c r="A57" s="105" t="s">
        <v>184</v>
      </c>
      <c r="B57" s="47"/>
      <c r="C57" s="7"/>
      <c r="E57" s="12"/>
      <c r="G57" s="86">
        <v>-6</v>
      </c>
      <c r="H57" s="43"/>
      <c r="I57" s="86">
        <v>0</v>
      </c>
      <c r="J57" s="43"/>
      <c r="K57" s="86">
        <v>-6</v>
      </c>
      <c r="L57" s="43"/>
      <c r="M57" s="86">
        <v>0</v>
      </c>
    </row>
    <row r="58" spans="1:13" s="48" customFormat="1" ht="18.899999999999999" customHeight="1">
      <c r="A58" s="105" t="s">
        <v>278</v>
      </c>
      <c r="B58" s="47"/>
      <c r="C58" s="7"/>
      <c r="E58" s="12"/>
      <c r="G58" s="86">
        <v>-200</v>
      </c>
      <c r="H58" s="43"/>
      <c r="I58" s="86">
        <v>0</v>
      </c>
      <c r="J58" s="43"/>
      <c r="K58" s="86">
        <v>0</v>
      </c>
      <c r="L58" s="43"/>
      <c r="M58" s="86">
        <v>0</v>
      </c>
    </row>
    <row r="59" spans="1:13" s="48" customFormat="1" ht="18.899999999999999" customHeight="1">
      <c r="A59" s="105" t="s">
        <v>200</v>
      </c>
      <c r="B59" s="47"/>
      <c r="C59" s="7"/>
      <c r="E59" s="12"/>
      <c r="G59" s="86">
        <v>0</v>
      </c>
      <c r="H59" s="43"/>
      <c r="I59" s="86">
        <v>-171</v>
      </c>
      <c r="J59" s="43"/>
      <c r="K59" s="86">
        <v>0</v>
      </c>
      <c r="L59" s="43"/>
      <c r="M59" s="86">
        <v>-171</v>
      </c>
    </row>
    <row r="60" spans="1:13" s="48" customFormat="1" ht="18.899999999999999" customHeight="1">
      <c r="A60" s="105" t="s">
        <v>296</v>
      </c>
      <c r="B60" s="47"/>
      <c r="C60" s="7"/>
      <c r="E60" s="12"/>
      <c r="G60" s="86">
        <v>-4561</v>
      </c>
      <c r="H60" s="43"/>
      <c r="I60" s="86">
        <v>-2235</v>
      </c>
      <c r="J60" s="43"/>
      <c r="K60" s="86">
        <v>-4917</v>
      </c>
      <c r="L60" s="43"/>
      <c r="M60" s="86">
        <v>-2235</v>
      </c>
    </row>
    <row r="61" spans="1:13" s="48" customFormat="1" ht="18.899999999999999" customHeight="1">
      <c r="A61" s="105" t="s">
        <v>185</v>
      </c>
      <c r="B61" s="47"/>
      <c r="C61" s="7"/>
      <c r="E61" s="12"/>
      <c r="G61" s="86">
        <v>-40042</v>
      </c>
      <c r="H61" s="43"/>
      <c r="I61" s="86">
        <v>-38703</v>
      </c>
      <c r="J61" s="43"/>
      <c r="K61" s="86">
        <v>-36895</v>
      </c>
      <c r="L61" s="43"/>
      <c r="M61" s="86">
        <v>-34020</v>
      </c>
    </row>
    <row r="62" spans="1:13" s="48" customFormat="1" ht="18.899999999999999" customHeight="1">
      <c r="A62" s="107" t="s">
        <v>199</v>
      </c>
      <c r="B62" s="47"/>
      <c r="C62" s="7"/>
      <c r="E62" s="12"/>
      <c r="G62" s="91">
        <f>SUM(G56:G61)</f>
        <v>-191765</v>
      </c>
      <c r="H62" s="43"/>
      <c r="I62" s="91">
        <f>SUM(I56:I61)</f>
        <v>44029</v>
      </c>
      <c r="J62" s="43"/>
      <c r="K62" s="91">
        <f>SUM(K56:K61)</f>
        <v>-194289</v>
      </c>
      <c r="L62" s="43"/>
      <c r="M62" s="91">
        <f>SUM(M56:M61)</f>
        <v>106039</v>
      </c>
    </row>
    <row r="63" spans="1:13" s="48" customFormat="1" ht="18.899999999999999" customHeight="1">
      <c r="A63" s="5" t="s">
        <v>137</v>
      </c>
      <c r="B63" s="47"/>
      <c r="C63" s="7"/>
      <c r="E63" s="12"/>
      <c r="G63" s="2"/>
      <c r="H63" s="43"/>
      <c r="I63" s="2"/>
      <c r="J63" s="43"/>
      <c r="K63" s="2"/>
      <c r="L63" s="2"/>
      <c r="M63" s="2"/>
    </row>
    <row r="64" spans="1:13" s="48" customFormat="1" ht="18.899999999999999" customHeight="1">
      <c r="A64" s="7" t="s">
        <v>138</v>
      </c>
      <c r="B64" s="47"/>
      <c r="C64" s="7"/>
      <c r="E64" s="12"/>
      <c r="G64" s="86">
        <v>-95500</v>
      </c>
      <c r="H64" s="43"/>
      <c r="I64" s="86">
        <v>-51300</v>
      </c>
      <c r="J64" s="43"/>
      <c r="K64" s="86">
        <v>0</v>
      </c>
      <c r="L64" s="43"/>
      <c r="M64" s="43">
        <v>0</v>
      </c>
    </row>
    <row r="65" spans="1:15" s="48" customFormat="1" ht="18.899999999999999" customHeight="1">
      <c r="A65" s="105" t="s">
        <v>139</v>
      </c>
      <c r="B65" s="47"/>
      <c r="C65" s="7"/>
      <c r="E65" s="12"/>
      <c r="G65" s="43">
        <v>24500</v>
      </c>
      <c r="H65" s="43"/>
      <c r="I65" s="43">
        <v>100000</v>
      </c>
      <c r="J65" s="43"/>
      <c r="K65" s="43">
        <v>0</v>
      </c>
      <c r="L65" s="43"/>
      <c r="M65" s="43">
        <v>0</v>
      </c>
    </row>
    <row r="66" spans="1:15" s="48" customFormat="1" ht="18.899999999999999" customHeight="1">
      <c r="A66" s="105" t="s">
        <v>237</v>
      </c>
      <c r="B66" s="47"/>
      <c r="C66" s="7"/>
      <c r="E66" s="12"/>
      <c r="G66" s="43">
        <v>0</v>
      </c>
      <c r="H66" s="43"/>
      <c r="I66" s="43">
        <v>40848</v>
      </c>
      <c r="J66" s="43"/>
      <c r="K66" s="43">
        <v>0</v>
      </c>
      <c r="L66" s="43"/>
      <c r="M66" s="43">
        <v>40848</v>
      </c>
    </row>
    <row r="67" spans="1:15" s="48" customFormat="1" ht="18.899999999999999" customHeight="1">
      <c r="A67" s="105" t="s">
        <v>235</v>
      </c>
      <c r="B67" s="105"/>
      <c r="C67" s="105"/>
      <c r="D67" s="105"/>
      <c r="E67" s="105"/>
      <c r="F67" s="105"/>
      <c r="G67" s="43">
        <v>0</v>
      </c>
      <c r="H67" s="43"/>
      <c r="I67" s="43">
        <v>-9900</v>
      </c>
      <c r="J67" s="43"/>
      <c r="K67" s="43">
        <v>0</v>
      </c>
      <c r="L67" s="43"/>
      <c r="M67" s="43">
        <v>-9900</v>
      </c>
      <c r="N67" s="43"/>
      <c r="O67" s="43"/>
    </row>
    <row r="68" spans="1:15" s="48" customFormat="1" ht="18.899999999999999" customHeight="1">
      <c r="A68" s="105" t="s">
        <v>236</v>
      </c>
      <c r="B68" s="105"/>
      <c r="C68" s="105"/>
      <c r="D68" s="105"/>
      <c r="E68" s="105"/>
      <c r="F68" s="105"/>
      <c r="G68" s="43">
        <v>0</v>
      </c>
      <c r="H68" s="43"/>
      <c r="I68" s="43">
        <v>0</v>
      </c>
      <c r="J68" s="43"/>
      <c r="K68" s="43">
        <v>2500</v>
      </c>
      <c r="L68" s="43"/>
      <c r="M68" s="43">
        <v>20000</v>
      </c>
      <c r="N68" s="43"/>
      <c r="O68" s="43"/>
    </row>
    <row r="69" spans="1:15" s="48" customFormat="1" ht="18.899999999999999" customHeight="1">
      <c r="A69" s="105" t="s">
        <v>289</v>
      </c>
      <c r="B69" s="47"/>
      <c r="C69" s="7"/>
      <c r="E69" s="12"/>
      <c r="G69" s="43">
        <v>0</v>
      </c>
      <c r="H69" s="43"/>
      <c r="I69" s="43">
        <v>-10000</v>
      </c>
      <c r="J69" s="43"/>
      <c r="K69" s="43">
        <v>0</v>
      </c>
      <c r="L69" s="43"/>
      <c r="M69" s="43">
        <v>0</v>
      </c>
    </row>
    <row r="70" spans="1:15" s="48" customFormat="1" ht="18.899999999999999" customHeight="1">
      <c r="A70" s="105" t="s">
        <v>238</v>
      </c>
      <c r="B70" s="47"/>
      <c r="C70" s="7"/>
      <c r="E70" s="12"/>
      <c r="G70" s="43">
        <v>0</v>
      </c>
      <c r="H70" s="43"/>
      <c r="I70" s="48">
        <v>1250</v>
      </c>
      <c r="J70" s="43"/>
      <c r="K70" s="43">
        <v>0</v>
      </c>
      <c r="L70" s="43"/>
      <c r="M70" s="43">
        <v>0</v>
      </c>
    </row>
    <row r="71" spans="1:15" s="48" customFormat="1" ht="18.899999999999999" customHeight="1">
      <c r="A71" s="105" t="s">
        <v>140</v>
      </c>
      <c r="B71" s="47"/>
      <c r="C71" s="7"/>
      <c r="E71" s="12"/>
      <c r="G71" s="86">
        <v>19</v>
      </c>
      <c r="H71" s="43"/>
      <c r="I71" s="86">
        <v>135</v>
      </c>
      <c r="J71" s="43"/>
      <c r="K71" s="86">
        <v>0</v>
      </c>
      <c r="L71" s="43"/>
      <c r="M71" s="86">
        <v>135</v>
      </c>
    </row>
    <row r="72" spans="1:15" s="48" customFormat="1" ht="18.899999999999999" customHeight="1">
      <c r="A72" s="7" t="s">
        <v>141</v>
      </c>
      <c r="B72" s="47"/>
      <c r="C72" s="7"/>
      <c r="E72" s="12"/>
      <c r="G72" s="43">
        <v>-3788</v>
      </c>
      <c r="H72" s="43"/>
      <c r="I72" s="43">
        <v>-6830</v>
      </c>
      <c r="J72" s="43"/>
      <c r="K72" s="86">
        <v>-2986</v>
      </c>
      <c r="L72" s="43"/>
      <c r="M72" s="86">
        <v>-6794</v>
      </c>
    </row>
    <row r="73" spans="1:15" s="48" customFormat="1" ht="18.899999999999999" customHeight="1">
      <c r="A73" s="7" t="s">
        <v>142</v>
      </c>
      <c r="B73" s="47"/>
      <c r="C73" s="7"/>
      <c r="E73" s="12"/>
      <c r="G73" s="43">
        <v>-3022</v>
      </c>
      <c r="H73" s="43"/>
      <c r="I73" s="43">
        <v>-2487</v>
      </c>
      <c r="J73" s="43"/>
      <c r="K73" s="43">
        <v>-7</v>
      </c>
      <c r="L73" s="43"/>
      <c r="M73" s="43">
        <v>0</v>
      </c>
    </row>
    <row r="74" spans="1:15" s="48" customFormat="1" ht="18.899999999999999" customHeight="1">
      <c r="A74" s="7" t="s">
        <v>248</v>
      </c>
      <c r="B74" s="47"/>
      <c r="C74" s="7"/>
      <c r="E74" s="12"/>
      <c r="G74" s="43">
        <v>870</v>
      </c>
      <c r="H74" s="43"/>
      <c r="I74" s="43">
        <v>618</v>
      </c>
      <c r="J74" s="43"/>
      <c r="K74" s="43">
        <v>863</v>
      </c>
      <c r="L74" s="43"/>
      <c r="M74" s="43">
        <v>697</v>
      </c>
    </row>
    <row r="75" spans="1:15" s="48" customFormat="1" ht="18.899999999999999" customHeight="1">
      <c r="A75" s="7" t="s">
        <v>249</v>
      </c>
      <c r="B75" s="47"/>
      <c r="C75" s="7"/>
      <c r="E75" s="12"/>
      <c r="G75" s="43">
        <v>1780</v>
      </c>
      <c r="H75" s="43"/>
      <c r="I75" s="43">
        <v>0</v>
      </c>
      <c r="J75" s="43"/>
      <c r="K75" s="43">
        <v>5750</v>
      </c>
      <c r="L75" s="43"/>
      <c r="M75" s="43">
        <v>0</v>
      </c>
    </row>
    <row r="76" spans="1:15" s="48" customFormat="1" ht="18.899999999999999" customHeight="1">
      <c r="A76" s="107" t="s">
        <v>159</v>
      </c>
      <c r="B76" s="47"/>
      <c r="C76" s="7"/>
      <c r="E76" s="12"/>
      <c r="G76" s="91">
        <f>SUM(G64:G75)</f>
        <v>-75141</v>
      </c>
      <c r="H76" s="43"/>
      <c r="I76" s="91">
        <f>SUM(I64:I75)</f>
        <v>62334</v>
      </c>
      <c r="J76" s="43"/>
      <c r="K76" s="91">
        <f>SUM(K64:K75)</f>
        <v>6120</v>
      </c>
      <c r="L76" s="43"/>
      <c r="M76" s="91">
        <f>SUM(M64:M75)</f>
        <v>44986</v>
      </c>
    </row>
    <row r="77" spans="1:15" s="48" customFormat="1" ht="18.899999999999999" customHeight="1">
      <c r="A77" s="107"/>
      <c r="B77" s="47"/>
      <c r="C77" s="7"/>
      <c r="E77" s="12"/>
      <c r="G77" s="43"/>
      <c r="H77" s="43"/>
      <c r="I77" s="43"/>
      <c r="J77" s="43"/>
      <c r="K77" s="43"/>
      <c r="L77" s="43"/>
      <c r="M77" s="43"/>
    </row>
    <row r="78" spans="1:15" s="48" customFormat="1" ht="18.899999999999999" customHeight="1">
      <c r="A78" s="15" t="s">
        <v>28</v>
      </c>
      <c r="B78" s="47"/>
      <c r="C78" s="7"/>
      <c r="E78" s="12"/>
      <c r="G78" s="2"/>
      <c r="H78" s="43"/>
      <c r="I78" s="2"/>
      <c r="J78" s="43"/>
      <c r="K78" s="2"/>
      <c r="L78" s="2"/>
      <c r="M78" s="2"/>
    </row>
    <row r="79" spans="1:15" ht="21.9" customHeight="1">
      <c r="M79" s="19" t="s">
        <v>56</v>
      </c>
    </row>
    <row r="80" spans="1:15" ht="21.9" customHeight="1">
      <c r="A80" s="8" t="s">
        <v>0</v>
      </c>
    </row>
    <row r="81" spans="1:13" s="8" customFormat="1" ht="21.9" customHeight="1">
      <c r="A81" s="108" t="s">
        <v>277</v>
      </c>
    </row>
    <row r="82" spans="1:13" s="8" customFormat="1" ht="21.9" customHeight="1">
      <c r="A82" s="8" t="s">
        <v>258</v>
      </c>
    </row>
    <row r="83" spans="1:13" ht="21.9" customHeight="1">
      <c r="D83" s="9"/>
      <c r="I83" s="10"/>
      <c r="M83" s="10" t="s">
        <v>1</v>
      </c>
    </row>
    <row r="84" spans="1:13" ht="21.9" customHeight="1">
      <c r="G84" s="20"/>
      <c r="H84" s="21" t="s">
        <v>2</v>
      </c>
      <c r="I84" s="20"/>
      <c r="J84" s="109"/>
      <c r="K84" s="20"/>
      <c r="L84" s="21" t="s">
        <v>3</v>
      </c>
      <c r="M84" s="20"/>
    </row>
    <row r="85" spans="1:13" ht="21.9" customHeight="1">
      <c r="E85" s="11"/>
      <c r="F85" s="11"/>
      <c r="G85" s="24">
        <v>2026</v>
      </c>
      <c r="H85" s="11"/>
      <c r="I85" s="24">
        <v>2025</v>
      </c>
      <c r="J85" s="25"/>
      <c r="K85" s="24">
        <v>2026</v>
      </c>
      <c r="L85" s="11"/>
      <c r="M85" s="24">
        <v>2025</v>
      </c>
    </row>
    <row r="86" spans="1:13" s="48" customFormat="1" ht="21.9" customHeight="1">
      <c r="A86" s="5" t="s">
        <v>143</v>
      </c>
      <c r="B86" s="47"/>
      <c r="C86" s="7"/>
      <c r="E86" s="12"/>
      <c r="G86" s="43"/>
      <c r="H86" s="43"/>
      <c r="I86" s="43"/>
      <c r="J86" s="43"/>
      <c r="K86" s="43"/>
      <c r="L86" s="43"/>
      <c r="M86" s="43"/>
    </row>
    <row r="87" spans="1:13" s="48" customFormat="1" ht="21.9" customHeight="1">
      <c r="A87" s="105" t="s">
        <v>239</v>
      </c>
      <c r="B87" s="105"/>
      <c r="C87" s="7"/>
      <c r="E87" s="12"/>
      <c r="G87" s="43">
        <v>-70946</v>
      </c>
      <c r="H87" s="43"/>
      <c r="I87" s="43">
        <v>-260258</v>
      </c>
      <c r="J87" s="43"/>
      <c r="K87" s="43">
        <v>-70946</v>
      </c>
      <c r="L87" s="43"/>
      <c r="M87" s="43">
        <v>-260258</v>
      </c>
    </row>
    <row r="88" spans="1:13" s="48" customFormat="1" ht="21.9" customHeight="1">
      <c r="A88" s="105" t="s">
        <v>183</v>
      </c>
      <c r="B88" s="105"/>
      <c r="C88" s="7"/>
      <c r="E88" s="12"/>
      <c r="G88" s="43">
        <v>0</v>
      </c>
      <c r="H88" s="43"/>
      <c r="I88" s="43">
        <v>197754</v>
      </c>
      <c r="J88" s="43"/>
      <c r="K88" s="43">
        <v>0</v>
      </c>
      <c r="L88" s="43"/>
      <c r="M88" s="43">
        <v>197754</v>
      </c>
    </row>
    <row r="89" spans="1:13" s="48" customFormat="1" ht="21.9" customHeight="1">
      <c r="A89" s="105" t="s">
        <v>166</v>
      </c>
      <c r="B89" s="47"/>
      <c r="C89" s="7"/>
      <c r="E89" s="12"/>
      <c r="G89" s="43">
        <v>-10757</v>
      </c>
      <c r="H89" s="43"/>
      <c r="I89" s="43">
        <v>-10426</v>
      </c>
      <c r="J89" s="43"/>
      <c r="K89" s="43">
        <v>-8835</v>
      </c>
      <c r="L89" s="43"/>
      <c r="M89" s="43">
        <v>-8560</v>
      </c>
    </row>
    <row r="90" spans="1:13" s="48" customFormat="1" ht="21.9" customHeight="1">
      <c r="A90" s="105" t="s">
        <v>180</v>
      </c>
      <c r="B90" s="47"/>
      <c r="C90" s="7"/>
      <c r="E90" s="12"/>
      <c r="G90" s="43">
        <v>0</v>
      </c>
      <c r="H90" s="43"/>
      <c r="I90" s="43">
        <v>-4850</v>
      </c>
      <c r="J90" s="43"/>
      <c r="K90" s="43">
        <v>0</v>
      </c>
      <c r="L90" s="43"/>
      <c r="M90" s="43">
        <v>-4850</v>
      </c>
    </row>
    <row r="91" spans="1:13" s="48" customFormat="1" ht="21.9" customHeight="1">
      <c r="A91" s="105" t="s">
        <v>250</v>
      </c>
      <c r="B91" s="47"/>
      <c r="C91" s="7"/>
      <c r="E91" s="12"/>
      <c r="G91" s="43">
        <v>-23</v>
      </c>
      <c r="H91" s="43"/>
      <c r="I91" s="43">
        <v>-1098</v>
      </c>
      <c r="J91" s="43"/>
      <c r="K91" s="43">
        <v>-21</v>
      </c>
      <c r="L91" s="43"/>
      <c r="M91" s="43">
        <v>-1098</v>
      </c>
    </row>
    <row r="92" spans="1:13" s="48" customFormat="1" ht="18.899999999999999" customHeight="1">
      <c r="A92" s="105" t="s">
        <v>290</v>
      </c>
      <c r="B92" s="47"/>
      <c r="C92" s="7"/>
      <c r="E92" s="12"/>
      <c r="G92" s="43">
        <v>750</v>
      </c>
      <c r="H92" s="43"/>
      <c r="I92" s="43">
        <v>0</v>
      </c>
      <c r="J92" s="43"/>
      <c r="K92" s="43">
        <v>0</v>
      </c>
      <c r="L92" s="43"/>
      <c r="M92" s="43">
        <v>0</v>
      </c>
    </row>
    <row r="93" spans="1:13" s="48" customFormat="1" ht="21.9" customHeight="1">
      <c r="A93" s="105" t="s">
        <v>291</v>
      </c>
      <c r="B93" s="47"/>
      <c r="C93" s="7"/>
      <c r="E93" s="12"/>
      <c r="G93" s="104">
        <v>-2279</v>
      </c>
      <c r="H93" s="43"/>
      <c r="I93" s="43">
        <v>0</v>
      </c>
      <c r="J93" s="43"/>
      <c r="K93" s="43">
        <v>0</v>
      </c>
      <c r="L93" s="43"/>
      <c r="M93" s="43">
        <v>0</v>
      </c>
    </row>
    <row r="94" spans="1:13" s="48" customFormat="1" ht="21.9" customHeight="1">
      <c r="A94" s="107" t="s">
        <v>276</v>
      </c>
      <c r="B94" s="47"/>
      <c r="C94" s="7"/>
      <c r="E94" s="12"/>
      <c r="G94" s="91">
        <f>SUM(G87:G93)</f>
        <v>-83255</v>
      </c>
      <c r="H94" s="43"/>
      <c r="I94" s="91">
        <f>SUM(I87:I93)</f>
        <v>-78878</v>
      </c>
      <c r="J94" s="43"/>
      <c r="K94" s="91">
        <f>SUM(K87:K93)</f>
        <v>-79802</v>
      </c>
      <c r="L94" s="43"/>
      <c r="M94" s="91">
        <f>SUM(M87:M93)</f>
        <v>-77012</v>
      </c>
    </row>
    <row r="95" spans="1:13" s="48" customFormat="1" ht="21.9" customHeight="1">
      <c r="A95" s="5" t="s">
        <v>240</v>
      </c>
      <c r="B95" s="47"/>
      <c r="C95" s="7"/>
      <c r="E95" s="12"/>
      <c r="G95" s="43">
        <f>G62+G76+G94</f>
        <v>-350161</v>
      </c>
      <c r="H95" s="43"/>
      <c r="I95" s="43">
        <f>I62+I76+I94</f>
        <v>27485</v>
      </c>
      <c r="J95" s="43"/>
      <c r="K95" s="43">
        <f>K62+K76+K94</f>
        <v>-267971</v>
      </c>
      <c r="L95" s="43"/>
      <c r="M95" s="43">
        <f>M62+M76+M94</f>
        <v>74013</v>
      </c>
    </row>
    <row r="96" spans="1:13" s="48" customFormat="1" ht="21.9" customHeight="1">
      <c r="A96" s="7" t="s">
        <v>294</v>
      </c>
      <c r="B96" s="47"/>
      <c r="C96" s="7"/>
      <c r="E96" s="12"/>
      <c r="G96" s="43">
        <v>1978</v>
      </c>
      <c r="H96" s="43"/>
      <c r="I96" s="43">
        <v>0</v>
      </c>
      <c r="J96" s="43"/>
      <c r="K96" s="43">
        <v>1978</v>
      </c>
      <c r="L96" s="43"/>
      <c r="M96" s="43">
        <v>0</v>
      </c>
    </row>
    <row r="97" spans="1:13" s="48" customFormat="1" ht="21.9" customHeight="1">
      <c r="A97" s="105" t="s">
        <v>144</v>
      </c>
      <c r="B97" s="47"/>
      <c r="C97" s="7"/>
      <c r="E97" s="12"/>
      <c r="G97" s="1">
        <f>BS!I11</f>
        <v>615736</v>
      </c>
      <c r="H97" s="43"/>
      <c r="I97" s="1">
        <v>199323</v>
      </c>
      <c r="J97" s="43"/>
      <c r="K97" s="1">
        <f>BS!M11</f>
        <v>396902</v>
      </c>
      <c r="L97" s="43"/>
      <c r="M97" s="1">
        <v>45212</v>
      </c>
    </row>
    <row r="98" spans="1:13" s="48" customFormat="1" ht="21.9" customHeight="1" thickBot="1">
      <c r="A98" s="107" t="s">
        <v>145</v>
      </c>
      <c r="B98" s="47"/>
      <c r="C98" s="7"/>
      <c r="E98" s="12"/>
      <c r="G98" s="93">
        <f>SUM(G95:G97)</f>
        <v>267553</v>
      </c>
      <c r="H98" s="43"/>
      <c r="I98" s="93">
        <f>SUM(I95:I97)</f>
        <v>226808</v>
      </c>
      <c r="J98" s="43"/>
      <c r="K98" s="93">
        <f>SUM(K95:K97)</f>
        <v>130909</v>
      </c>
      <c r="L98" s="43"/>
      <c r="M98" s="93">
        <f>SUM(M95:M97)</f>
        <v>119225</v>
      </c>
    </row>
    <row r="99" spans="1:13" s="48" customFormat="1" ht="21.9" customHeight="1" thickTop="1">
      <c r="A99" s="7"/>
      <c r="B99" s="47"/>
      <c r="C99" s="7"/>
      <c r="E99" s="12"/>
      <c r="G99" s="43">
        <f>SUM(G98-BS!G11)</f>
        <v>0</v>
      </c>
      <c r="H99" s="43"/>
      <c r="I99" s="43"/>
      <c r="J99" s="43"/>
      <c r="K99" s="43">
        <f>SUM(K98-BS!K11)</f>
        <v>0</v>
      </c>
      <c r="L99" s="43"/>
      <c r="M99" s="43"/>
    </row>
    <row r="100" spans="1:13" s="48" customFormat="1" ht="21.9" customHeight="1">
      <c r="A100" s="107" t="s">
        <v>178</v>
      </c>
      <c r="B100" s="47"/>
      <c r="C100" s="7"/>
      <c r="E100" s="12"/>
      <c r="G100" s="43"/>
      <c r="H100" s="43"/>
      <c r="I100" s="43"/>
      <c r="J100" s="43"/>
      <c r="K100" s="43"/>
      <c r="L100" s="43"/>
      <c r="M100" s="43"/>
    </row>
    <row r="101" spans="1:13" s="48" customFormat="1" ht="21.9" customHeight="1">
      <c r="A101" s="105" t="s">
        <v>241</v>
      </c>
      <c r="B101" s="47"/>
      <c r="C101" s="7"/>
      <c r="E101" s="12"/>
      <c r="G101" s="43"/>
      <c r="H101" s="43"/>
      <c r="I101" s="43"/>
      <c r="J101" s="43"/>
      <c r="K101" s="43"/>
      <c r="L101" s="43"/>
      <c r="M101" s="43"/>
    </row>
    <row r="102" spans="1:13" s="48" customFormat="1" ht="21.9" customHeight="1">
      <c r="A102" s="7" t="s">
        <v>242</v>
      </c>
      <c r="B102" s="47"/>
      <c r="C102" s="7"/>
      <c r="E102" s="12"/>
      <c r="G102" s="43">
        <v>0</v>
      </c>
      <c r="H102" s="43"/>
      <c r="I102" s="43">
        <v>6300</v>
      </c>
      <c r="J102" s="43"/>
      <c r="K102" s="43">
        <v>0</v>
      </c>
      <c r="L102" s="43"/>
      <c r="M102" s="43">
        <v>0</v>
      </c>
    </row>
    <row r="103" spans="1:13" s="48" customFormat="1" ht="21.9" customHeight="1">
      <c r="A103" s="7"/>
      <c r="B103" s="47"/>
      <c r="C103" s="7"/>
      <c r="E103" s="12"/>
      <c r="G103" s="43"/>
      <c r="H103" s="43"/>
      <c r="I103" s="43"/>
      <c r="J103" s="43"/>
      <c r="K103" s="43"/>
      <c r="L103" s="43"/>
      <c r="M103" s="43"/>
    </row>
    <row r="104" spans="1:13" s="48" customFormat="1" ht="21.9" customHeight="1">
      <c r="A104" s="15" t="s">
        <v>28</v>
      </c>
      <c r="B104" s="47"/>
      <c r="C104" s="7"/>
      <c r="E104" s="12"/>
      <c r="G104" s="2"/>
      <c r="H104" s="43"/>
      <c r="I104" s="2"/>
      <c r="J104" s="43"/>
      <c r="K104" s="2"/>
      <c r="L104" s="2"/>
      <c r="M104" s="2"/>
    </row>
  </sheetData>
  <printOptions gridLinesSet="0"/>
  <pageMargins left="0.78740157480314965" right="0.19685039370078741" top="0.78740157480314965" bottom="0.19685039370078741" header="0.19685039370078741" footer="0.19685039370078741"/>
  <pageSetup paperSize="9" scale="83" firstPageNumber="4" orientation="portrait" useFirstPageNumber="1" r:id="rId1"/>
  <headerFooter alignWithMargins="0"/>
  <rowBreaks count="2" manualBreakCount="2">
    <brk id="41" max="16383" man="1"/>
    <brk id="7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592CB-6B67-4A0A-84C1-85A2061C9A61}">
  <dimension ref="A1:P8"/>
  <sheetViews>
    <sheetView workbookViewId="0"/>
  </sheetViews>
  <sheetFormatPr defaultRowHeight="15"/>
  <cols>
    <col min="5" max="5" width="12.44140625" bestFit="1" customWidth="1"/>
    <col min="8" max="8" width="9" bestFit="1" customWidth="1"/>
    <col min="13" max="13" width="12.33203125" bestFit="1" customWidth="1"/>
    <col min="16" max="16" width="9.33203125" bestFit="1" customWidth="1"/>
  </cols>
  <sheetData>
    <row r="1" spans="1:16">
      <c r="A1">
        <v>1746014285380</v>
      </c>
      <c r="B1" t="s">
        <v>211</v>
      </c>
      <c r="C1" t="s">
        <v>212</v>
      </c>
      <c r="D1">
        <v>7</v>
      </c>
      <c r="E1">
        <v>1746121392242</v>
      </c>
      <c r="F1" t="s">
        <v>226</v>
      </c>
      <c r="G1" t="s">
        <v>227</v>
      </c>
      <c r="H1">
        <v>0</v>
      </c>
      <c r="I1">
        <v>1775058826625</v>
      </c>
      <c r="J1" t="s">
        <v>253</v>
      </c>
      <c r="K1" t="s">
        <v>254</v>
      </c>
      <c r="L1">
        <v>0</v>
      </c>
      <c r="M1">
        <v>1777464598381</v>
      </c>
      <c r="N1" t="s">
        <v>283</v>
      </c>
      <c r="O1" t="s">
        <v>284</v>
      </c>
      <c r="P1">
        <v>0</v>
      </c>
    </row>
    <row r="2" spans="1:16">
      <c r="A2">
        <v>1746014285475</v>
      </c>
      <c r="B2" t="s">
        <v>213</v>
      </c>
      <c r="C2" t="s">
        <v>214</v>
      </c>
      <c r="D2" t="s">
        <v>215</v>
      </c>
    </row>
    <row r="3" spans="1:16">
      <c r="A3">
        <v>1746014285475</v>
      </c>
      <c r="B3" t="s">
        <v>213</v>
      </c>
      <c r="C3" t="s">
        <v>216</v>
      </c>
      <c r="D3" t="s">
        <v>217</v>
      </c>
    </row>
    <row r="4" spans="1:16">
      <c r="A4">
        <v>1746014285475</v>
      </c>
      <c r="B4" t="s">
        <v>213</v>
      </c>
      <c r="C4" t="s">
        <v>218</v>
      </c>
      <c r="D4" t="s">
        <v>219</v>
      </c>
    </row>
    <row r="5" spans="1:16">
      <c r="A5">
        <v>1746014285475</v>
      </c>
      <c r="B5" t="s">
        <v>213</v>
      </c>
      <c r="C5" t="s">
        <v>220</v>
      </c>
      <c r="D5" t="s">
        <v>221</v>
      </c>
    </row>
    <row r="6" spans="1:16">
      <c r="A6">
        <v>1746014285475</v>
      </c>
      <c r="B6" t="s">
        <v>213</v>
      </c>
      <c r="C6" t="s">
        <v>222</v>
      </c>
      <c r="D6" t="s">
        <v>223</v>
      </c>
    </row>
    <row r="7" spans="1:16">
      <c r="A7">
        <v>1746014285490</v>
      </c>
      <c r="B7" t="s">
        <v>213</v>
      </c>
      <c r="C7" t="s">
        <v>214</v>
      </c>
      <c r="D7" t="s">
        <v>224</v>
      </c>
    </row>
    <row r="8" spans="1:16">
      <c r="A8">
        <v>1746014285490</v>
      </c>
      <c r="B8" t="s">
        <v>213</v>
      </c>
      <c r="C8" t="s">
        <v>218</v>
      </c>
      <c r="D8" t="s">
        <v>225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38858-85BE-4846-BA0E-9A35B52D83E3}">
  <dimension ref="A1:P1"/>
  <sheetViews>
    <sheetView workbookViewId="0"/>
  </sheetViews>
  <sheetFormatPr defaultRowHeight="15"/>
  <cols>
    <col min="5" max="5" width="12.44140625" bestFit="1" customWidth="1"/>
    <col min="8" max="8" width="9" bestFit="1" customWidth="1"/>
    <col min="13" max="13" width="12.33203125" bestFit="1" customWidth="1"/>
    <col min="16" max="16" width="9.33203125" bestFit="1" customWidth="1"/>
  </cols>
  <sheetData>
    <row r="1" spans="1:16">
      <c r="A1">
        <v>1746014285412</v>
      </c>
      <c r="B1" t="s">
        <v>211</v>
      </c>
      <c r="C1" t="s">
        <v>212</v>
      </c>
      <c r="D1">
        <v>0</v>
      </c>
      <c r="E1">
        <v>1746121392510</v>
      </c>
      <c r="F1" t="s">
        <v>226</v>
      </c>
      <c r="G1" t="s">
        <v>227</v>
      </c>
      <c r="H1">
        <v>0</v>
      </c>
      <c r="I1">
        <v>1775058827080</v>
      </c>
      <c r="J1" t="s">
        <v>253</v>
      </c>
      <c r="K1" t="s">
        <v>254</v>
      </c>
      <c r="L1">
        <v>0</v>
      </c>
      <c r="M1">
        <v>1777464598795</v>
      </c>
      <c r="N1" t="s">
        <v>283</v>
      </c>
      <c r="O1" t="s">
        <v>284</v>
      </c>
      <c r="P1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B6E32-B782-4337-B091-796306D85DE6}">
  <dimension ref="A1:P1"/>
  <sheetViews>
    <sheetView workbookViewId="0"/>
  </sheetViews>
  <sheetFormatPr defaultRowHeight="15"/>
  <cols>
    <col min="5" max="5" width="12.44140625" bestFit="1" customWidth="1"/>
    <col min="8" max="8" width="9" bestFit="1" customWidth="1"/>
    <col min="13" max="13" width="12.33203125" bestFit="1" customWidth="1"/>
    <col min="16" max="16" width="9.33203125" bestFit="1" customWidth="1"/>
  </cols>
  <sheetData>
    <row r="1" spans="1:16">
      <c r="A1">
        <v>1746014285443</v>
      </c>
      <c r="B1" t="s">
        <v>211</v>
      </c>
      <c r="C1" t="s">
        <v>212</v>
      </c>
      <c r="D1">
        <v>0</v>
      </c>
      <c r="E1">
        <v>1746121392958</v>
      </c>
      <c r="F1" t="s">
        <v>226</v>
      </c>
      <c r="G1" t="s">
        <v>227</v>
      </c>
      <c r="H1">
        <v>0</v>
      </c>
      <c r="I1">
        <v>1775058827089</v>
      </c>
      <c r="J1" t="s">
        <v>253</v>
      </c>
      <c r="K1" t="s">
        <v>254</v>
      </c>
      <c r="L1">
        <v>0</v>
      </c>
      <c r="M1">
        <v>1777464598800</v>
      </c>
      <c r="N1" t="s">
        <v>283</v>
      </c>
      <c r="O1" t="s">
        <v>284</v>
      </c>
      <c r="P1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1C2E4-6AEA-4D98-B67B-231CD38CEBB6}">
  <dimension ref="A1:P1"/>
  <sheetViews>
    <sheetView workbookViewId="0"/>
  </sheetViews>
  <sheetFormatPr defaultRowHeight="15"/>
  <cols>
    <col min="5" max="5" width="12.44140625" bestFit="1" customWidth="1"/>
    <col min="8" max="8" width="9" bestFit="1" customWidth="1"/>
    <col min="13" max="13" width="12.33203125" bestFit="1" customWidth="1"/>
    <col min="16" max="16" width="9.33203125" bestFit="1" customWidth="1"/>
  </cols>
  <sheetData>
    <row r="1" spans="1:16">
      <c r="A1">
        <v>1746014285475</v>
      </c>
      <c r="B1" t="s">
        <v>211</v>
      </c>
      <c r="C1" t="s">
        <v>212</v>
      </c>
      <c r="D1">
        <v>0</v>
      </c>
      <c r="E1">
        <v>1746121393175</v>
      </c>
      <c r="F1" t="s">
        <v>226</v>
      </c>
      <c r="G1" t="s">
        <v>227</v>
      </c>
      <c r="H1">
        <v>0</v>
      </c>
      <c r="I1">
        <v>1775058827103</v>
      </c>
      <c r="J1" t="s">
        <v>253</v>
      </c>
      <c r="K1" t="s">
        <v>254</v>
      </c>
      <c r="L1">
        <v>0</v>
      </c>
      <c r="M1">
        <v>1777464598800</v>
      </c>
      <c r="N1" t="s">
        <v>283</v>
      </c>
      <c r="O1" t="s">
        <v>284</v>
      </c>
      <c r="P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7ab17bef-1f86-46b3-8e99-7747a5e4623c" revision="3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32f8d6c-5707-4f2b-8ae9-76b6e4de8b64">
      <Terms xmlns="http://schemas.microsoft.com/office/infopath/2007/PartnerControls"/>
    </lcf76f155ced4ddcb4097134ff3c332f>
    <TaxCatchAll xmlns="1857c42a-ec74-4a26-a9e4-358813858ba1" xsi:nil="true"/>
  </documentManagement>
</p:properties>
</file>

<file path=customXml/item3.xml><?xml version="1.0" encoding="utf-8"?>
<datasnipper xmlns="http://datasnipperlegacy" workbookId="69d2d687-f22d-4d72-afdf-a6d62e2dd666" dataSnipperSheetDeleted="false" guid="065945da-d1ca-42f1-9395-086998f3b189" revision="2">
  <settings xmlns="" guid="ddf6cb7f-c31d-4a77-a01f-d0435ed50c54">
    <setting type="boolean" value="True" name="embed-documents" guid="71e7bda7-4853-41ee-a92b-f70fe4abb0eb"/>
  </settings>
</datasnipper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6FE60D0E507F48A7E03EE06BD0C28D" ma:contentTypeVersion="10" ma:contentTypeDescription="Create a new document." ma:contentTypeScope="" ma:versionID="945e1e4bab115261a25ed84e8fff93bd">
  <xsd:schema xmlns:xsd="http://www.w3.org/2001/XMLSchema" xmlns:xs="http://www.w3.org/2001/XMLSchema" xmlns:p="http://schemas.microsoft.com/office/2006/metadata/properties" xmlns:ns2="932f8d6c-5707-4f2b-8ae9-76b6e4de8b64" xmlns:ns3="1857c42a-ec74-4a26-a9e4-358813858ba1" targetNamespace="http://schemas.microsoft.com/office/2006/metadata/properties" ma:root="true" ma:fieldsID="41859b4c3ef14e1a16cb95a6643f99cf" ns2:_="" ns3:_="">
    <xsd:import namespace="932f8d6c-5707-4f2b-8ae9-76b6e4de8b64"/>
    <xsd:import namespace="1857c42a-ec74-4a26-a9e4-358813858b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f8d6c-5707-4f2b-8ae9-76b6e4de8b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57c42a-ec74-4a26-a9e4-358813858ba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7c2bb28-9578-47e6-8b94-a97e3b6b6627}" ma:internalName="TaxCatchAll" ma:showField="CatchAllData" ma:web="1857c42a-ec74-4a26-a9e4-358813858b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587440-89C1-4430-B2BC-502363EEB3C6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28B5ED67-DFEE-45CA-8437-0568C61866FC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www.w3.org/XML/1998/namespace"/>
    <ds:schemaRef ds:uri="http://purl.org/dc/elements/1.1/"/>
    <ds:schemaRef ds:uri="1857c42a-ec74-4a26-a9e4-358813858ba1"/>
    <ds:schemaRef ds:uri="932f8d6c-5707-4f2b-8ae9-76b6e4de8b64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F5816C0-BAB1-443F-8EDB-2F0CA00CD519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AC30EF26-AB46-48D5-9506-85562F9984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2f8d6c-5707-4f2b-8ae9-76b6e4de8b64"/>
    <ds:schemaRef ds:uri="1857c42a-ec74-4a26-a9e4-358813858b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1F1430BA-BC5F-4D7B-B6D2-ADA1DC06352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 (2)</vt:lpstr>
      <vt:lpstr>PL</vt:lpstr>
      <vt:lpstr>SH_conso</vt:lpstr>
      <vt:lpstr>SH_company only</vt:lpstr>
      <vt:lpstr>CF</vt:lpstr>
      <vt:lpstr>BS!Print_Area</vt:lpstr>
      <vt:lpstr>CF!Print_Area</vt:lpstr>
      <vt:lpstr>PL!Print_Area</vt:lpstr>
      <vt:lpstr>'PL (2)'!Print_Area</vt:lpstr>
      <vt:lpstr>'SH_company only'!Print_Area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Laddawan Kwankaew</cp:lastModifiedBy>
  <cp:revision/>
  <cp:lastPrinted>2026-05-07T01:34:07Z</cp:lastPrinted>
  <dcterms:created xsi:type="dcterms:W3CDTF">1998-03-12T02:07:52Z</dcterms:created>
  <dcterms:modified xsi:type="dcterms:W3CDTF">2026-05-11T02:53:45Z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0x010100656FE60D0E507F48A7E03EE06BD0C28D</vt:lpwstr>
  </property>
  <property fmtid="{D5CDD505-2E9C-101B-9397-08002B2CF9AE}" pid="3" name="MediaServiceImageTags">
    <vt:lpwstr/>
  </property>
</Properties>
</file>